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Felles-Tds-Felles\1. Prosjektutvikling\3 Prosjekter bygg\IN1375 Bjørneklova barnehage\07_Anskaffelse\Totalentreprise\01. Utlysningsdokumenter\"/>
    </mc:Choice>
  </mc:AlternateContent>
  <bookViews>
    <workbookView xWindow="0" yWindow="0" windowWidth="23010" windowHeight="9600" activeTab="1"/>
  </bookViews>
  <sheets>
    <sheet name="Fremdriftsplan NS 8405" sheetId="3" r:id="rId1"/>
    <sheet name="Fremdriftsplan NS 8407"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3" i="3" l="1"/>
  <c r="E34" i="3" s="1"/>
  <c r="F21" i="3"/>
  <c r="G21" i="3" s="1"/>
  <c r="F23" i="3" s="1"/>
  <c r="G23" i="3" s="1"/>
  <c r="F29" i="3" s="1"/>
  <c r="G29" i="3" l="1"/>
  <c r="F25" i="3" s="1"/>
  <c r="G25" i="3" s="1"/>
  <c r="F27" i="3"/>
  <c r="G27" i="3" s="1"/>
  <c r="E37" i="2"/>
  <c r="E38" i="2" s="1"/>
  <c r="F21" i="2"/>
  <c r="G21" i="2" s="1"/>
  <c r="F23" i="2" s="1"/>
  <c r="G23" i="2" s="1"/>
  <c r="F25" i="2" s="1"/>
  <c r="G25" i="2" s="1"/>
  <c r="F27" i="2" s="1"/>
  <c r="G27" i="2" s="1"/>
  <c r="F29" i="2" s="1"/>
  <c r="G29" i="2" s="1"/>
  <c r="F31" i="2" s="1"/>
  <c r="G31" i="2" s="1"/>
  <c r="F31" i="3" l="1"/>
  <c r="G31" i="3" s="1"/>
  <c r="D16" i="3" s="1"/>
  <c r="F33" i="2"/>
  <c r="G33" i="2" s="1"/>
  <c r="F35" i="2"/>
  <c r="G35" i="2" l="1"/>
  <c r="D16" i="2" s="1"/>
</calcChain>
</file>

<file path=xl/comments1.xml><?xml version="1.0" encoding="utf-8"?>
<comments xmlns="http://schemas.openxmlformats.org/spreadsheetml/2006/main">
  <authors>
    <author>Andersen Dag Marius</author>
  </authors>
  <commentList>
    <comment ref="E20" authorId="0" shapeId="0">
      <text>
        <r>
          <rPr>
            <b/>
            <sz val="9"/>
            <color indexed="81"/>
            <rFont val="Tahoma"/>
            <family val="2"/>
          </rPr>
          <t>Andersen Dag Marius:</t>
        </r>
        <r>
          <rPr>
            <sz val="9"/>
            <color indexed="81"/>
            <rFont val="Tahoma"/>
            <family val="2"/>
          </rPr>
          <t xml:space="preserve">
Kalenderdager.</t>
        </r>
      </text>
    </comment>
    <comment ref="G25" authorId="0" shapeId="0">
      <text>
        <r>
          <rPr>
            <b/>
            <sz val="9"/>
            <color indexed="81"/>
            <rFont val="Tahoma"/>
            <family val="2"/>
          </rPr>
          <t>Andersen Dag Marius:</t>
        </r>
        <r>
          <rPr>
            <sz val="9"/>
            <color indexed="81"/>
            <rFont val="Tahoma"/>
            <family val="2"/>
          </rPr>
          <t xml:space="preserve">
3 uker før milepæl E</t>
        </r>
      </text>
    </comment>
  </commentList>
</comments>
</file>

<file path=xl/comments2.xml><?xml version="1.0" encoding="utf-8"?>
<comments xmlns="http://schemas.openxmlformats.org/spreadsheetml/2006/main">
  <authors>
    <author>Andersen Dag Marius</author>
  </authors>
  <commentList>
    <comment ref="E20" authorId="0" shapeId="0">
      <text>
        <r>
          <rPr>
            <b/>
            <sz val="9"/>
            <color indexed="81"/>
            <rFont val="Tahoma"/>
            <family val="2"/>
          </rPr>
          <t>Andersen Dag Marius:</t>
        </r>
        <r>
          <rPr>
            <sz val="9"/>
            <color indexed="81"/>
            <rFont val="Tahoma"/>
            <family val="2"/>
          </rPr>
          <t xml:space="preserve">
Kalenderdager.</t>
        </r>
      </text>
    </comment>
  </commentList>
</comments>
</file>

<file path=xl/sharedStrings.xml><?xml version="1.0" encoding="utf-8"?>
<sst xmlns="http://schemas.openxmlformats.org/spreadsheetml/2006/main" count="101" uniqueCount="70">
  <si>
    <t>Varighet</t>
  </si>
  <si>
    <t>Start</t>
  </si>
  <si>
    <t>Slutt</t>
  </si>
  <si>
    <t>Innregulering</t>
  </si>
  <si>
    <t>Fase</t>
  </si>
  <si>
    <t>Milepæl</t>
  </si>
  <si>
    <t xml:space="preserve">A </t>
  </si>
  <si>
    <t>Prosjektering</t>
  </si>
  <si>
    <t xml:space="preserve">B </t>
  </si>
  <si>
    <t>Rigging</t>
  </si>
  <si>
    <t>Riving</t>
  </si>
  <si>
    <t xml:space="preserve">C </t>
  </si>
  <si>
    <t>Utførelse</t>
  </si>
  <si>
    <t xml:space="preserve">E </t>
  </si>
  <si>
    <t>Testing</t>
  </si>
  <si>
    <t>D</t>
  </si>
  <si>
    <t xml:space="preserve">F </t>
  </si>
  <si>
    <t xml:space="preserve">G </t>
  </si>
  <si>
    <t xml:space="preserve">H </t>
  </si>
  <si>
    <t>Overtakelse</t>
  </si>
  <si>
    <t xml:space="preserve">Sum </t>
  </si>
  <si>
    <r>
      <t xml:space="preserve">Prøvedrift 12 mnd </t>
    </r>
    <r>
      <rPr>
        <sz val="11"/>
        <color theme="1"/>
        <rFont val="Calibri"/>
        <family val="2"/>
        <scheme val="minor"/>
      </rPr>
      <t>(føres ikke til sammendrag)</t>
    </r>
  </si>
  <si>
    <t>• Innsendt igangsettingstillatelse.
• Oppstart detaljprosjektering.</t>
  </si>
  <si>
    <t>• Oppstart på byggeplass.
• Plan for sluttfasen skal være ferdig utarbeidet.
• Beslutningsplan komplett for løsninger, overflater og utstyr.
• HMS/SHA risikovurderinger og fremdriftsplanlegging med SJA.</t>
  </si>
  <si>
    <t>• Beskriv relevante arbeider her.</t>
  </si>
  <si>
    <t>• Igangkjøring.
• Innregulering.
• Funksjonstester.</t>
  </si>
  <si>
    <t>• Integrerte tester.
• Fullskalatest.
• Stabilitet- og ytelsestester.
• Fullstendig FDV dokumentasjon.</t>
  </si>
  <si>
    <t>• Godkjent ferdigattest.
• Oppstart av prøvedrift for tekniske bygningsinstallasjoner 12 mnd.
• Evalueringsøvelse.
• Avslutning av prøvedrift for tekniske installasjoner.</t>
  </si>
  <si>
    <t>• Komplett kvalitetsikringsgrunnlag av PRO/UTF.
• Bygningsmessig og teknisk ferdigstillelse.
• Godkjent brukstillatelse.
• Tilkomst for byggherreleveranser.
• Nedrigging av bygge- og anleggsplass og tilbakestilling av berørte arealer.</t>
  </si>
  <si>
    <t>Dokumenttype:</t>
  </si>
  <si>
    <t>Revideres av:</t>
  </si>
  <si>
    <t>Versjon:</t>
  </si>
  <si>
    <t>Mal</t>
  </si>
  <si>
    <t>Andersen Dag Marius</t>
  </si>
  <si>
    <t>1.0</t>
  </si>
  <si>
    <t>Dokumentansvarlig:</t>
  </si>
  <si>
    <t>Godkjent dato:</t>
  </si>
  <si>
    <t>Janssen Øystein</t>
  </si>
  <si>
    <t>Prosjekt:</t>
  </si>
  <si>
    <t>Entreprenør:</t>
  </si>
  <si>
    <t>Kontraktsform:</t>
  </si>
  <si>
    <t>Fremdriftsplan</t>
  </si>
  <si>
    <t>Prosjektoppstart:</t>
  </si>
  <si>
    <t>Prosjektslutt:</t>
  </si>
  <si>
    <t>• Montasje/bygging.
• RTB.
• Tetthetskontroll og termografering.
• Mekanisk ferdigstillelse.</t>
  </si>
  <si>
    <t>Ferdigstillelse av oppstartsdokumentasjon</t>
  </si>
  <si>
    <t>Ferdigbefaring av bygge- og anleggsarbeider</t>
  </si>
  <si>
    <t>Ferdigstillelse av alle bygge- og anleggsarbeider</t>
  </si>
  <si>
    <t>• Innlevering av FDV-dokumentasjon for kontroll.</t>
  </si>
  <si>
    <t>• Ferdig bearbeidede overflater.
• Alle berørte eiendommer er ferdigstilt iht grunneieravtale.
• Vannprøver er godkjent.
• Trykk- og tetthetsprøve er godkjent fra oppdragsgiver.                                                                   • Alle arbeider beskrevet i kontrakts- og prosjekteringsgrunnlaget er utført.                                                                                                                                                          • Sluttdokumentasjon er ivaretatt iht krav i VA-normen og Fredrikstad kommunes veinorm.</t>
  </si>
  <si>
    <t>• Alle merknader fra ferdigbefaring er utbedret og godkjent av byggherren.
• Alle rødmerkede tegninger (As-built dokumentasjon) er overlevert byggherren.
• Nedrigget og ferdig tilbakeført riggområde.
• Alle arbeider er sluttført.</t>
  </si>
  <si>
    <t>• Innlevering av komplett FDV-dokumentasjon.</t>
  </si>
  <si>
    <t>B</t>
  </si>
  <si>
    <t>C</t>
  </si>
  <si>
    <t>E</t>
  </si>
  <si>
    <t>F</t>
  </si>
  <si>
    <t>• Montasje/bygging.</t>
  </si>
  <si>
    <t>(kontraktsignering)</t>
  </si>
  <si>
    <t>• HMS-plan.
• Fremdriftsplan.                                                                                                                              
• Kvalitetsplan.                                                                                                                                                       
• Innsendt igangsettingstillatelse.</t>
  </si>
  <si>
    <t>A</t>
  </si>
  <si>
    <r>
      <t xml:space="preserve">Godkjent komplett FDV-dokumentasjon </t>
    </r>
    <r>
      <rPr>
        <sz val="11"/>
        <color theme="1"/>
        <rFont val="Calibri"/>
        <family val="2"/>
        <scheme val="minor"/>
      </rPr>
      <t>(føres ikke til sammendrag)</t>
    </r>
  </si>
  <si>
    <r>
      <t xml:space="preserve">Del-innlevering av FDV-dokumentasjon </t>
    </r>
    <r>
      <rPr>
        <sz val="11"/>
        <color theme="1"/>
        <rFont val="Calibri"/>
        <family val="2"/>
        <scheme val="minor"/>
      </rPr>
      <t>(føres ikke til sammendrag)</t>
    </r>
  </si>
  <si>
    <t>Innstruks (denne teksten slettes før utlysning)</t>
  </si>
  <si>
    <t>2. Rød tekst skal tilpasses og revideres, når kontrollert farges teksten sort.</t>
  </si>
  <si>
    <t>1. Kontroller at fremdriftsplanen gjenspeiler kontraktens oppbygging.</t>
  </si>
  <si>
    <t>4. Kontrollere at start- og sluttdatoer havner på ukedager.</t>
  </si>
  <si>
    <t>3. Ta hensyn til eventuelle ferie, høytid- og helligdager for varighet som settes i den gitte perioden.</t>
  </si>
  <si>
    <t>5. Kontroller og tilpass alle de hvite feltene.</t>
  </si>
  <si>
    <t>6. Ved endringer i regnearket, kontroller at formler og verdier forblir riktige.</t>
  </si>
  <si>
    <t>IN1375 Bjørneklova barnehage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</si>
</sst>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quot; dager&quot;"/>
    <numFmt numFmtId="165" formatCode="0&quot; uker&quot;"/>
  </numFmts>
  <fonts count="7" x14ac:knownFonts="1">
    <font>
      <sz val="11"/>
      <color theme="1"/>
      <name val="Calibri"/>
      <family val="2"/>
      <scheme val="minor"/>
    </font>
    <font>
      <sz val="11"/>
      <color rgb="FFFF0000"/>
      <name val="Calibri"/>
      <family val="2"/>
      <scheme val="minor"/>
    </font>
    <font>
      <b/>
      <sz val="11"/>
      <color theme="1"/>
      <name val="Calibri"/>
      <family val="2"/>
      <scheme val="minor"/>
    </font>
    <font>
      <sz val="9"/>
      <color indexed="81"/>
      <name val="Tahoma"/>
      <family val="2"/>
    </font>
    <font>
      <b/>
      <sz val="9"/>
      <color indexed="81"/>
      <name val="Tahoma"/>
      <family val="2"/>
    </font>
    <font>
      <sz val="28"/>
      <color theme="1"/>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5">
    <xf numFmtId="0" fontId="0" fillId="0" borderId="0" xfId="0"/>
    <xf numFmtId="14" fontId="0" fillId="3" borderId="1" xfId="0" applyNumberFormat="1" applyFill="1" applyBorder="1"/>
    <xf numFmtId="14" fontId="2" fillId="3" borderId="1" xfId="0" applyNumberFormat="1" applyFont="1" applyFill="1" applyBorder="1"/>
    <xf numFmtId="0" fontId="2" fillId="3" borderId="1" xfId="0" applyFont="1" applyFill="1" applyBorder="1"/>
    <xf numFmtId="165" fontId="0" fillId="3" borderId="1" xfId="0" applyNumberFormat="1" applyFill="1" applyBorder="1"/>
    <xf numFmtId="164" fontId="0" fillId="3" borderId="1" xfId="0" applyNumberFormat="1" applyFill="1" applyBorder="1"/>
    <xf numFmtId="0" fontId="2" fillId="3" borderId="0" xfId="0" applyFont="1" applyFill="1" applyBorder="1"/>
    <xf numFmtId="14" fontId="0" fillId="3" borderId="1" xfId="0" applyNumberFormat="1" applyFont="1" applyFill="1" applyBorder="1"/>
    <xf numFmtId="0" fontId="2" fillId="3" borderId="5" xfId="0" applyFont="1" applyFill="1" applyBorder="1" applyAlignment="1" applyProtection="1">
      <alignment horizontal="left"/>
    </xf>
    <xf numFmtId="0" fontId="2" fillId="3" borderId="6" xfId="0" applyFont="1" applyFill="1" applyBorder="1" applyAlignment="1" applyProtection="1">
      <alignment horizontal="left"/>
    </xf>
    <xf numFmtId="0" fontId="0" fillId="2" borderId="7" xfId="0" applyFill="1" applyBorder="1" applyAlignment="1" applyProtection="1">
      <alignment horizontal="left"/>
    </xf>
    <xf numFmtId="0" fontId="0" fillId="2" borderId="1" xfId="0" applyFill="1" applyBorder="1" applyAlignment="1" applyProtection="1">
      <alignment horizontal="left"/>
    </xf>
    <xf numFmtId="0" fontId="0" fillId="3" borderId="7" xfId="0" applyFill="1" applyBorder="1" applyAlignment="1" applyProtection="1">
      <alignment horizontal="left"/>
    </xf>
    <xf numFmtId="0" fontId="2" fillId="3" borderId="1" xfId="0" applyFont="1" applyFill="1" applyBorder="1" applyAlignment="1" applyProtection="1">
      <alignment horizontal="left"/>
    </xf>
    <xf numFmtId="0" fontId="0" fillId="2" borderId="8" xfId="0" applyFill="1" applyBorder="1" applyAlignment="1" applyProtection="1">
      <alignment horizontal="left"/>
    </xf>
    <xf numFmtId="0" fontId="0" fillId="2" borderId="9" xfId="0" applyFill="1" applyBorder="1" applyAlignment="1" applyProtection="1">
      <alignment horizontal="left"/>
    </xf>
    <xf numFmtId="0" fontId="0" fillId="3" borderId="0" xfId="0" applyFill="1" applyBorder="1" applyProtection="1"/>
    <xf numFmtId="0" fontId="0" fillId="3" borderId="0" xfId="0" applyFont="1" applyFill="1" applyBorder="1" applyAlignment="1">
      <alignment horizontal="right"/>
    </xf>
    <xf numFmtId="0" fontId="0" fillId="3" borderId="23" xfId="0" applyFill="1" applyBorder="1"/>
    <xf numFmtId="0" fontId="0" fillId="3" borderId="24" xfId="0" applyFill="1" applyBorder="1"/>
    <xf numFmtId="0" fontId="0" fillId="3" borderId="14" xfId="0" applyFill="1" applyBorder="1"/>
    <xf numFmtId="0" fontId="0" fillId="3" borderId="22" xfId="0" applyFill="1" applyBorder="1"/>
    <xf numFmtId="0" fontId="0" fillId="3" borderId="15" xfId="0" applyFill="1" applyBorder="1"/>
    <xf numFmtId="0" fontId="0" fillId="3" borderId="0" xfId="0" applyFill="1" applyBorder="1"/>
    <xf numFmtId="0" fontId="0" fillId="3" borderId="25" xfId="0" applyFill="1" applyBorder="1"/>
    <xf numFmtId="0" fontId="0" fillId="3" borderId="26" xfId="0" applyFill="1" applyBorder="1"/>
    <xf numFmtId="0" fontId="0" fillId="3" borderId="18" xfId="0" applyFill="1" applyBorder="1"/>
    <xf numFmtId="14" fontId="0" fillId="3" borderId="21" xfId="0" applyNumberFormat="1" applyFill="1" applyBorder="1"/>
    <xf numFmtId="0" fontId="0" fillId="3" borderId="0" xfId="0" applyFill="1" applyBorder="1" applyAlignment="1" applyProtection="1">
      <alignment horizontal="left"/>
    </xf>
    <xf numFmtId="0" fontId="0" fillId="3" borderId="0" xfId="0" applyFill="1" applyBorder="1" applyAlignment="1">
      <alignment horizontal="left"/>
    </xf>
    <xf numFmtId="0" fontId="0" fillId="0" borderId="19" xfId="0" applyBorder="1"/>
    <xf numFmtId="0" fontId="0" fillId="0" borderId="20" xfId="0" applyBorder="1"/>
    <xf numFmtId="0" fontId="0" fillId="0" borderId="21" xfId="0" applyBorder="1"/>
    <xf numFmtId="0" fontId="5" fillId="3" borderId="0" xfId="0" applyFont="1" applyFill="1" applyBorder="1" applyAlignment="1" applyProtection="1"/>
    <xf numFmtId="164" fontId="1" fillId="2" borderId="1" xfId="0" applyNumberFormat="1" applyFont="1" applyFill="1" applyBorder="1"/>
    <xf numFmtId="14" fontId="1" fillId="2" borderId="19" xfId="0" applyNumberFormat="1" applyFont="1" applyFill="1" applyBorder="1"/>
    <xf numFmtId="14" fontId="2" fillId="3" borderId="2" xfId="0" applyNumberFormat="1" applyFont="1" applyFill="1" applyBorder="1" applyAlignment="1">
      <alignment horizontal="left" wrapText="1"/>
    </xf>
    <xf numFmtId="0" fontId="2" fillId="4" borderId="27" xfId="0" applyFont="1" applyFill="1" applyBorder="1"/>
    <xf numFmtId="0" fontId="0" fillId="4" borderId="28" xfId="0" applyFill="1" applyBorder="1"/>
    <xf numFmtId="0" fontId="0" fillId="4" borderId="29" xfId="0" applyFill="1" applyBorder="1"/>
    <xf numFmtId="14" fontId="0" fillId="3" borderId="0" xfId="0" applyNumberFormat="1" applyFill="1" applyBorder="1"/>
    <xf numFmtId="0" fontId="0" fillId="2" borderId="30" xfId="0" applyFill="1" applyBorder="1" applyAlignment="1">
      <alignment horizontal="left"/>
    </xf>
    <xf numFmtId="14" fontId="0" fillId="2" borderId="31" xfId="0" applyNumberFormat="1" applyFill="1" applyBorder="1"/>
    <xf numFmtId="0" fontId="0" fillId="2" borderId="31" xfId="0" applyFill="1" applyBorder="1"/>
    <xf numFmtId="0" fontId="0" fillId="2" borderId="32" xfId="0" applyFill="1" applyBorder="1"/>
    <xf numFmtId="14" fontId="2" fillId="3" borderId="2" xfId="0" applyNumberFormat="1" applyFont="1" applyFill="1" applyBorder="1" applyAlignment="1"/>
    <xf numFmtId="14" fontId="0" fillId="3" borderId="11" xfId="0" applyNumberFormat="1" applyFont="1" applyFill="1" applyBorder="1" applyAlignment="1"/>
    <xf numFmtId="164" fontId="6" fillId="3" borderId="1" xfId="0" applyNumberFormat="1" applyFont="1" applyFill="1" applyBorder="1"/>
    <xf numFmtId="0" fontId="5" fillId="3" borderId="0" xfId="0" applyFont="1" applyFill="1" applyBorder="1" applyAlignment="1">
      <alignment horizontal="left"/>
    </xf>
    <xf numFmtId="0" fontId="2" fillId="3" borderId="12" xfId="0" applyFont="1" applyFill="1" applyBorder="1" applyAlignment="1" applyProtection="1">
      <alignment horizontal="left"/>
    </xf>
    <xf numFmtId="0" fontId="2" fillId="3" borderId="13" xfId="0" applyFont="1" applyFill="1" applyBorder="1" applyAlignment="1" applyProtection="1">
      <alignment horizontal="left"/>
    </xf>
    <xf numFmtId="0" fontId="0" fillId="2" borderId="14" xfId="0" applyFill="1" applyBorder="1" applyAlignment="1" applyProtection="1">
      <alignment horizontal="center"/>
    </xf>
    <xf numFmtId="0" fontId="0" fillId="2" borderId="15" xfId="0" applyFill="1" applyBorder="1" applyAlignment="1" applyProtection="1">
      <alignment horizontal="center"/>
    </xf>
    <xf numFmtId="0" fontId="0" fillId="2" borderId="18" xfId="0" applyFill="1" applyBorder="1" applyAlignment="1" applyProtection="1">
      <alignment horizontal="center"/>
    </xf>
    <xf numFmtId="0" fontId="0" fillId="2" borderId="2" xfId="0" applyFill="1" applyBorder="1" applyAlignment="1" applyProtection="1">
      <alignment horizontal="left"/>
    </xf>
    <xf numFmtId="0" fontId="0" fillId="2" borderId="11" xfId="0" applyFill="1" applyBorder="1" applyAlignment="1" applyProtection="1">
      <alignment horizontal="left"/>
    </xf>
    <xf numFmtId="0" fontId="2" fillId="3" borderId="2" xfId="0" applyFont="1" applyFill="1" applyBorder="1" applyAlignment="1" applyProtection="1">
      <alignment horizontal="left"/>
    </xf>
    <xf numFmtId="0" fontId="2" fillId="3" borderId="11" xfId="0" applyFont="1" applyFill="1" applyBorder="1" applyAlignment="1" applyProtection="1">
      <alignment horizontal="left"/>
    </xf>
    <xf numFmtId="14" fontId="0" fillId="2" borderId="16" xfId="0" applyNumberFormat="1" applyFill="1" applyBorder="1" applyAlignment="1" applyProtection="1">
      <alignment horizontal="left"/>
    </xf>
    <xf numFmtId="14" fontId="0" fillId="2" borderId="17" xfId="0" applyNumberFormat="1" applyFill="1" applyBorder="1" applyAlignment="1" applyProtection="1">
      <alignment horizontal="left"/>
    </xf>
    <xf numFmtId="0" fontId="0" fillId="2" borderId="30" xfId="0" applyFill="1" applyBorder="1" applyAlignment="1">
      <alignment horizontal="center"/>
    </xf>
    <xf numFmtId="0" fontId="0" fillId="2" borderId="31" xfId="0" applyFill="1" applyBorder="1" applyAlignment="1">
      <alignment horizontal="center"/>
    </xf>
    <xf numFmtId="0" fontId="0" fillId="2" borderId="32" xfId="0" applyFill="1" applyBorder="1" applyAlignment="1">
      <alignment horizont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14" fontId="0" fillId="2" borderId="2" xfId="0" applyNumberFormat="1" applyFont="1" applyFill="1" applyBorder="1" applyAlignment="1">
      <alignment horizontal="left" wrapText="1"/>
    </xf>
    <xf numFmtId="14" fontId="0" fillId="2" borderId="10" xfId="0" applyNumberFormat="1" applyFont="1" applyFill="1" applyBorder="1" applyAlignment="1">
      <alignment horizontal="left" wrapText="1"/>
    </xf>
    <xf numFmtId="14" fontId="0" fillId="2" borderId="11" xfId="0" applyNumberFormat="1" applyFont="1" applyFill="1" applyBorder="1" applyAlignment="1">
      <alignment horizontal="left" wrapText="1"/>
    </xf>
    <xf numFmtId="14" fontId="0" fillId="2" borderId="2" xfId="0" applyNumberFormat="1" applyFont="1" applyFill="1" applyBorder="1" applyAlignment="1">
      <alignment horizontal="left" vertical="top" wrapText="1"/>
    </xf>
    <xf numFmtId="14" fontId="0" fillId="2" borderId="10" xfId="0" applyNumberFormat="1" applyFont="1" applyFill="1" applyBorder="1" applyAlignment="1">
      <alignment horizontal="left" vertical="top" wrapText="1"/>
    </xf>
    <xf numFmtId="14" fontId="0" fillId="2" borderId="11" xfId="0" applyNumberFormat="1" applyFont="1" applyFill="1" applyBorder="1" applyAlignment="1">
      <alignment horizontal="left" vertical="top" wrapText="1"/>
    </xf>
    <xf numFmtId="14" fontId="0" fillId="2" borderId="1" xfId="0" applyNumberFormat="1" applyFont="1" applyFill="1" applyBorder="1" applyAlignment="1">
      <alignment horizontal="left" wrapText="1"/>
    </xf>
    <xf numFmtId="14" fontId="0" fillId="2" borderId="2" xfId="0" applyNumberFormat="1" applyFont="1" applyFill="1" applyBorder="1" applyAlignment="1">
      <alignment horizontal="left"/>
    </xf>
    <xf numFmtId="14" fontId="0" fillId="2" borderId="10" xfId="0" applyNumberFormat="1" applyFont="1" applyFill="1" applyBorder="1" applyAlignment="1">
      <alignment horizontal="left"/>
    </xf>
    <xf numFmtId="14" fontId="0" fillId="2" borderId="11" xfId="0" applyNumberFormat="1"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7467671079365589"/>
          <c:y val="2.545224294190046E-2"/>
          <c:w val="0.62276534096056213"/>
          <c:h val="0.70604366715909561"/>
        </c:manualLayout>
      </c:layout>
      <c:barChart>
        <c:barDir val="bar"/>
        <c:grouping val="stacked"/>
        <c:varyColors val="0"/>
        <c:ser>
          <c:idx val="0"/>
          <c:order val="0"/>
          <c:tx>
            <c:strRef>
              <c:f>'Fremdriftsplan NS 8407'!$F$20</c:f>
              <c:strCache>
                <c:ptCount val="1"/>
                <c:pt idx="0">
                  <c:v>Start</c:v>
                </c:pt>
              </c:strCache>
            </c:strRef>
          </c:tx>
          <c:spPr>
            <a:noFill/>
            <a:ln>
              <a:noFill/>
            </a:ln>
            <a:effectLst/>
          </c:spPr>
          <c:invertIfNegative val="0"/>
          <c:cat>
            <c:strRef>
              <c:f>('Fremdriftsplan NS 8405'!$D$21,'Fremdriftsplan NS 8405'!$D$23,'Fremdriftsplan NS 8405'!$D$25,'Fremdriftsplan NS 8405'!$D$27,'Fremdriftsplan NS 8405'!$D$29,'Fremdriftsplan NS 8405'!$D$31)</c:f>
              <c:strCache>
                <c:ptCount val="6"/>
                <c:pt idx="0">
                  <c:v>Ferdigstillelse av oppstartsdokumentasjon</c:v>
                </c:pt>
                <c:pt idx="1">
                  <c:v>Utførelse</c:v>
                </c:pt>
                <c:pt idx="2">
                  <c:v>Del-innlevering av FDV-dokumentasjon (føres ikke til sammendrag)</c:v>
                </c:pt>
                <c:pt idx="3">
                  <c:v>Godkjent komplett FDV-dokumentasjon (føres ikke til sammendrag)</c:v>
                </c:pt>
                <c:pt idx="4">
                  <c:v>Ferdigbefaring av bygge- og anleggsarbeider</c:v>
                </c:pt>
                <c:pt idx="5">
                  <c:v>Ferdigstillelse av alle bygge- og anleggsarbeider</c:v>
                </c:pt>
              </c:strCache>
            </c:strRef>
          </c:cat>
          <c:val>
            <c:numRef>
              <c:f>('Fremdriftsplan NS 8405'!$F$21,'Fremdriftsplan NS 8405'!$F$23,'Fremdriftsplan NS 8405'!$F$25,'Fremdriftsplan NS 8405'!$F$27,'Fremdriftsplan NS 8405'!$F$29,'Fremdriftsplan NS 8405'!$F$31)</c:f>
              <c:numCache>
                <c:formatCode>m/d/yyyy</c:formatCode>
                <c:ptCount val="6"/>
                <c:pt idx="0">
                  <c:v>44734</c:v>
                </c:pt>
                <c:pt idx="1">
                  <c:v>44756</c:v>
                </c:pt>
                <c:pt idx="2">
                  <c:v>45101.9</c:v>
                </c:pt>
                <c:pt idx="3">
                  <c:v>45122</c:v>
                </c:pt>
                <c:pt idx="4">
                  <c:v>45122</c:v>
                </c:pt>
                <c:pt idx="5">
                  <c:v>45123.9</c:v>
                </c:pt>
              </c:numCache>
            </c:numRef>
          </c:val>
          <c:extLst>
            <c:ext xmlns:c16="http://schemas.microsoft.com/office/drawing/2014/chart" uri="{C3380CC4-5D6E-409C-BE32-E72D297353CC}">
              <c16:uniqueId val="{00000000-97AC-4EA8-86F7-DEBE4816B8E6}"/>
            </c:ext>
          </c:extLst>
        </c:ser>
        <c:ser>
          <c:idx val="1"/>
          <c:order val="1"/>
          <c:tx>
            <c:strRef>
              <c:f>'Fremdriftsplan NS 8407'!$E$20</c:f>
              <c:strCache>
                <c:ptCount val="1"/>
                <c:pt idx="0">
                  <c:v>Varighet</c:v>
                </c:pt>
              </c:strCache>
            </c:strRef>
          </c:tx>
          <c:spPr>
            <a:solidFill>
              <a:schemeClr val="accent1"/>
            </a:solidFill>
            <a:ln>
              <a:noFill/>
            </a:ln>
            <a:effectLst/>
          </c:spPr>
          <c:invertIfNegative val="0"/>
          <c:cat>
            <c:strRef>
              <c:f>('Fremdriftsplan NS 8405'!$D$21,'Fremdriftsplan NS 8405'!$D$23,'Fremdriftsplan NS 8405'!$D$25,'Fremdriftsplan NS 8405'!$D$27,'Fremdriftsplan NS 8405'!$D$29,'Fremdriftsplan NS 8405'!$D$31)</c:f>
              <c:strCache>
                <c:ptCount val="6"/>
                <c:pt idx="0">
                  <c:v>Ferdigstillelse av oppstartsdokumentasjon</c:v>
                </c:pt>
                <c:pt idx="1">
                  <c:v>Utførelse</c:v>
                </c:pt>
                <c:pt idx="2">
                  <c:v>Del-innlevering av FDV-dokumentasjon (føres ikke til sammendrag)</c:v>
                </c:pt>
                <c:pt idx="3">
                  <c:v>Godkjent komplett FDV-dokumentasjon (føres ikke til sammendrag)</c:v>
                </c:pt>
                <c:pt idx="4">
                  <c:v>Ferdigbefaring av bygge- og anleggsarbeider</c:v>
                </c:pt>
                <c:pt idx="5">
                  <c:v>Ferdigstillelse av alle bygge- og anleggsarbeider</c:v>
                </c:pt>
              </c:strCache>
            </c:strRef>
          </c:cat>
          <c:val>
            <c:numRef>
              <c:f>('Fremdriftsplan NS 8405'!$E$21,'Fremdriftsplan NS 8405'!$E$23,'Fremdriftsplan NS 8405'!$E$25,'Fremdriftsplan NS 8405'!$E$27,'Fremdriftsplan NS 8405'!$E$29,'Fremdriftsplan NS 8405'!$E$31)</c:f>
              <c:numCache>
                <c:formatCode>0" dager"</c:formatCode>
                <c:ptCount val="6"/>
                <c:pt idx="0">
                  <c:v>21</c:v>
                </c:pt>
                <c:pt idx="1">
                  <c:v>365</c:v>
                </c:pt>
                <c:pt idx="2">
                  <c:v>1</c:v>
                </c:pt>
                <c:pt idx="3">
                  <c:v>0.9</c:v>
                </c:pt>
                <c:pt idx="4">
                  <c:v>0.9</c:v>
                </c:pt>
                <c:pt idx="5">
                  <c:v>14</c:v>
                </c:pt>
              </c:numCache>
            </c:numRef>
          </c:val>
          <c:extLst>
            <c:ext xmlns:c16="http://schemas.microsoft.com/office/drawing/2014/chart" uri="{C3380CC4-5D6E-409C-BE32-E72D297353CC}">
              <c16:uniqueId val="{00000001-97AC-4EA8-86F7-DEBE4816B8E6}"/>
            </c:ext>
          </c:extLst>
        </c:ser>
        <c:dLbls>
          <c:showLegendKey val="0"/>
          <c:showVal val="0"/>
          <c:showCatName val="0"/>
          <c:showSerName val="0"/>
          <c:showPercent val="0"/>
          <c:showBubbleSize val="0"/>
        </c:dLbls>
        <c:gapWidth val="150"/>
        <c:overlap val="100"/>
        <c:axId val="405781456"/>
        <c:axId val="405786376"/>
      </c:barChart>
      <c:catAx>
        <c:axId val="40578145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405786376"/>
        <c:crosses val="autoZero"/>
        <c:auto val="1"/>
        <c:lblAlgn val="ctr"/>
        <c:lblOffset val="100"/>
        <c:noMultiLvlLbl val="0"/>
      </c:catAx>
      <c:valAx>
        <c:axId val="405786376"/>
        <c:scaling>
          <c:orientation val="minMax"/>
          <c:min val="44734"/>
        </c:scaling>
        <c:delete val="0"/>
        <c:axPos val="t"/>
        <c:majorGridlines>
          <c:spPr>
            <a:ln w="9525" cap="flat" cmpd="sng" algn="ctr">
              <a:solidFill>
                <a:schemeClr val="tx1">
                  <a:lumMod val="15000"/>
                  <a:lumOff val="85000"/>
                </a:schemeClr>
              </a:solidFill>
              <a:round/>
            </a:ln>
            <a:effectLst/>
          </c:spPr>
        </c:majorGridlines>
        <c:numFmt formatCode="m/d/yyyy" sourceLinked="1"/>
        <c:majorTickMark val="none"/>
        <c:minorTickMark val="none"/>
        <c:tickLblPos val="high"/>
        <c:spPr>
          <a:noFill/>
          <a:ln>
            <a:noFill/>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4057814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7467671079365589"/>
          <c:y val="2.545224294190046E-2"/>
          <c:w val="0.62276534096056213"/>
          <c:h val="0.70604366715909561"/>
        </c:manualLayout>
      </c:layout>
      <c:barChart>
        <c:barDir val="bar"/>
        <c:grouping val="stacked"/>
        <c:varyColors val="0"/>
        <c:ser>
          <c:idx val="0"/>
          <c:order val="0"/>
          <c:tx>
            <c:strRef>
              <c:f>'Fremdriftsplan NS 8407'!$F$20</c:f>
              <c:strCache>
                <c:ptCount val="1"/>
                <c:pt idx="0">
                  <c:v>Start</c:v>
                </c:pt>
              </c:strCache>
            </c:strRef>
          </c:tx>
          <c:spPr>
            <a:noFill/>
            <a:ln>
              <a:noFill/>
            </a:ln>
            <a:effectLst/>
          </c:spPr>
          <c:invertIfNegative val="0"/>
          <c:cat>
            <c:strRef>
              <c:f>('Fremdriftsplan NS 8407'!$D$21,'Fremdriftsplan NS 8407'!$D$23,'Fremdriftsplan NS 8407'!$D$25,'Fremdriftsplan NS 8407'!$D$27,'Fremdriftsplan NS 8407'!$D$29,'Fremdriftsplan NS 8407'!$D$31,'Fremdriftsplan NS 8407'!$D$33,'Fremdriftsplan NS 8407'!$D$35)</c:f>
              <c:strCache>
                <c:ptCount val="8"/>
                <c:pt idx="0">
                  <c:v>Prosjektering</c:v>
                </c:pt>
                <c:pt idx="1">
                  <c:v>Rigging</c:v>
                </c:pt>
                <c:pt idx="2">
                  <c:v>Riving</c:v>
                </c:pt>
                <c:pt idx="3">
                  <c:v>Utførelse</c:v>
                </c:pt>
                <c:pt idx="4">
                  <c:v>Testing</c:v>
                </c:pt>
                <c:pt idx="5">
                  <c:v>Innregulering</c:v>
                </c:pt>
                <c:pt idx="6">
                  <c:v>Prøvedrift 12 mnd (føres ikke til sammendrag)</c:v>
                </c:pt>
                <c:pt idx="7">
                  <c:v>Overtakelse</c:v>
                </c:pt>
              </c:strCache>
            </c:strRef>
          </c:cat>
          <c:val>
            <c:numRef>
              <c:f>('Fremdriftsplan NS 8407'!$F$21,'Fremdriftsplan NS 8407'!$F$23,'Fremdriftsplan NS 8407'!$F$25,'Fremdriftsplan NS 8407'!$F$27,'Fremdriftsplan NS 8407'!$F$29,'Fremdriftsplan NS 8407'!$F$31,'Fremdriftsplan NS 8407'!$F$33,'Fremdriftsplan NS 8407'!$F$35)</c:f>
              <c:numCache>
                <c:formatCode>m/d/yyyy</c:formatCode>
                <c:ptCount val="8"/>
                <c:pt idx="0">
                  <c:v>46283</c:v>
                </c:pt>
                <c:pt idx="1">
                  <c:v>46312</c:v>
                </c:pt>
                <c:pt idx="2">
                  <c:v>46334</c:v>
                </c:pt>
                <c:pt idx="3">
                  <c:v>46349</c:v>
                </c:pt>
                <c:pt idx="4">
                  <c:v>46835</c:v>
                </c:pt>
                <c:pt idx="5">
                  <c:v>46864</c:v>
                </c:pt>
                <c:pt idx="6">
                  <c:v>46886</c:v>
                </c:pt>
                <c:pt idx="7">
                  <c:v>46886</c:v>
                </c:pt>
              </c:numCache>
            </c:numRef>
          </c:val>
          <c:extLst>
            <c:ext xmlns:c16="http://schemas.microsoft.com/office/drawing/2014/chart" uri="{C3380CC4-5D6E-409C-BE32-E72D297353CC}">
              <c16:uniqueId val="{00000000-096E-470F-ABCF-B25074B66155}"/>
            </c:ext>
          </c:extLst>
        </c:ser>
        <c:ser>
          <c:idx val="1"/>
          <c:order val="1"/>
          <c:tx>
            <c:strRef>
              <c:f>'Fremdriftsplan NS 8407'!$E$20</c:f>
              <c:strCache>
                <c:ptCount val="1"/>
                <c:pt idx="0">
                  <c:v>Varighet</c:v>
                </c:pt>
              </c:strCache>
            </c:strRef>
          </c:tx>
          <c:spPr>
            <a:solidFill>
              <a:schemeClr val="accent1"/>
            </a:solidFill>
            <a:ln>
              <a:noFill/>
            </a:ln>
            <a:effectLst/>
          </c:spPr>
          <c:invertIfNegative val="0"/>
          <c:cat>
            <c:strRef>
              <c:f>('Fremdriftsplan NS 8407'!$D$21,'Fremdriftsplan NS 8407'!$D$23,'Fremdriftsplan NS 8407'!$D$25,'Fremdriftsplan NS 8407'!$D$27,'Fremdriftsplan NS 8407'!$D$29,'Fremdriftsplan NS 8407'!$D$31,'Fremdriftsplan NS 8407'!$D$33,'Fremdriftsplan NS 8407'!$D$35)</c:f>
              <c:strCache>
                <c:ptCount val="8"/>
                <c:pt idx="0">
                  <c:v>Prosjektering</c:v>
                </c:pt>
                <c:pt idx="1">
                  <c:v>Rigging</c:v>
                </c:pt>
                <c:pt idx="2">
                  <c:v>Riving</c:v>
                </c:pt>
                <c:pt idx="3">
                  <c:v>Utførelse</c:v>
                </c:pt>
                <c:pt idx="4">
                  <c:v>Testing</c:v>
                </c:pt>
                <c:pt idx="5">
                  <c:v>Innregulering</c:v>
                </c:pt>
                <c:pt idx="6">
                  <c:v>Prøvedrift 12 mnd (føres ikke til sammendrag)</c:v>
                </c:pt>
                <c:pt idx="7">
                  <c:v>Overtakelse</c:v>
                </c:pt>
              </c:strCache>
            </c:strRef>
          </c:cat>
          <c:val>
            <c:numRef>
              <c:f>('Fremdriftsplan NS 8407'!$E$21,'Fremdriftsplan NS 8407'!$E$23,'Fremdriftsplan NS 8407'!$E$25,'Fremdriftsplan NS 8407'!$E$27,'Fremdriftsplan NS 8407'!$E$29,'Fremdriftsplan NS 8407'!$E$31,'Fremdriftsplan NS 8407'!$E$33,'Fremdriftsplan NS 8407'!$E$35)</c:f>
              <c:numCache>
                <c:formatCode>0" dager"</c:formatCode>
                <c:ptCount val="8"/>
                <c:pt idx="0">
                  <c:v>28</c:v>
                </c:pt>
                <c:pt idx="1">
                  <c:v>21</c:v>
                </c:pt>
                <c:pt idx="2">
                  <c:v>14</c:v>
                </c:pt>
                <c:pt idx="3">
                  <c:v>485</c:v>
                </c:pt>
                <c:pt idx="4">
                  <c:v>28</c:v>
                </c:pt>
                <c:pt idx="5">
                  <c:v>21</c:v>
                </c:pt>
                <c:pt idx="6">
                  <c:v>365</c:v>
                </c:pt>
                <c:pt idx="7">
                  <c:v>0.9</c:v>
                </c:pt>
              </c:numCache>
            </c:numRef>
          </c:val>
          <c:extLst>
            <c:ext xmlns:c16="http://schemas.microsoft.com/office/drawing/2014/chart" uri="{C3380CC4-5D6E-409C-BE32-E72D297353CC}">
              <c16:uniqueId val="{00000001-096E-470F-ABCF-B25074B66155}"/>
            </c:ext>
          </c:extLst>
        </c:ser>
        <c:dLbls>
          <c:showLegendKey val="0"/>
          <c:showVal val="0"/>
          <c:showCatName val="0"/>
          <c:showSerName val="0"/>
          <c:showPercent val="0"/>
          <c:showBubbleSize val="0"/>
        </c:dLbls>
        <c:gapWidth val="150"/>
        <c:overlap val="100"/>
        <c:axId val="405781456"/>
        <c:axId val="405786376"/>
      </c:barChart>
      <c:catAx>
        <c:axId val="40578145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405786376"/>
        <c:crosses val="autoZero"/>
        <c:auto val="1"/>
        <c:lblAlgn val="ctr"/>
        <c:lblOffset val="100"/>
        <c:noMultiLvlLbl val="0"/>
      </c:catAx>
      <c:valAx>
        <c:axId val="405786376"/>
        <c:scaling>
          <c:orientation val="minMax"/>
          <c:min val="44734"/>
        </c:scaling>
        <c:delete val="0"/>
        <c:axPos val="t"/>
        <c:majorGridlines>
          <c:spPr>
            <a:ln w="9525" cap="flat" cmpd="sng" algn="ctr">
              <a:solidFill>
                <a:schemeClr val="tx1">
                  <a:lumMod val="15000"/>
                  <a:lumOff val="85000"/>
                </a:schemeClr>
              </a:solidFill>
              <a:round/>
            </a:ln>
            <a:effectLst/>
          </c:spPr>
        </c:majorGridlines>
        <c:numFmt formatCode="m/d/yyyy" sourceLinked="1"/>
        <c:majorTickMark val="none"/>
        <c:minorTickMark val="none"/>
        <c:tickLblPos val="high"/>
        <c:spPr>
          <a:noFill/>
          <a:ln>
            <a:noFill/>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4057814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80343</xdr:colOff>
      <xdr:row>3</xdr:row>
      <xdr:rowOff>62947</xdr:rowOff>
    </xdr:from>
    <xdr:to>
      <xdr:col>6</xdr:col>
      <xdr:colOff>660898</xdr:colOff>
      <xdr:row>6</xdr:row>
      <xdr:rowOff>159439</xdr:rowOff>
    </xdr:to>
    <xdr:pic>
      <xdr:nvPicPr>
        <xdr:cNvPr id="2" name="Bild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1243" y="628097"/>
          <a:ext cx="580555" cy="648942"/>
        </a:xfrm>
        <a:prstGeom prst="rect">
          <a:avLst/>
        </a:prstGeom>
        <a:noFill/>
      </xdr:spPr>
    </xdr:pic>
    <xdr:clientData/>
  </xdr:twoCellAnchor>
  <xdr:twoCellAnchor>
    <xdr:from>
      <xdr:col>2</xdr:col>
      <xdr:colOff>49696</xdr:colOff>
      <xdr:row>17</xdr:row>
      <xdr:rowOff>38651</xdr:rowOff>
    </xdr:from>
    <xdr:to>
      <xdr:col>6</xdr:col>
      <xdr:colOff>739913</xdr:colOff>
      <xdr:row>17</xdr:row>
      <xdr:rowOff>2810565</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80343</xdr:colOff>
      <xdr:row>3</xdr:row>
      <xdr:rowOff>62947</xdr:rowOff>
    </xdr:from>
    <xdr:to>
      <xdr:col>6</xdr:col>
      <xdr:colOff>660898</xdr:colOff>
      <xdr:row>6</xdr:row>
      <xdr:rowOff>159439</xdr:rowOff>
    </xdr:to>
    <xdr:pic>
      <xdr:nvPicPr>
        <xdr:cNvPr id="2" name="Bild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21169" y="651012"/>
          <a:ext cx="580555" cy="667992"/>
        </a:xfrm>
        <a:prstGeom prst="rect">
          <a:avLst/>
        </a:prstGeom>
        <a:noFill/>
      </xdr:spPr>
    </xdr:pic>
    <xdr:clientData/>
  </xdr:twoCellAnchor>
  <xdr:twoCellAnchor>
    <xdr:from>
      <xdr:col>2</xdr:col>
      <xdr:colOff>47623</xdr:colOff>
      <xdr:row>17</xdr:row>
      <xdr:rowOff>47626</xdr:rowOff>
    </xdr:from>
    <xdr:to>
      <xdr:col>6</xdr:col>
      <xdr:colOff>685800</xdr:colOff>
      <xdr:row>17</xdr:row>
      <xdr:rowOff>2800350</xdr:rowOff>
    </xdr:to>
    <xdr:graphicFrame macro="">
      <xdr:nvGraphicFramePr>
        <xdr:cNvPr id="4" name="Diagram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J36"/>
  <sheetViews>
    <sheetView showGridLines="0" topLeftCell="A19" zoomScale="115" zoomScaleNormal="115" workbookViewId="0">
      <selection activeCell="J17" sqref="J17"/>
    </sheetView>
  </sheetViews>
  <sheetFormatPr baseColWidth="10" defaultRowHeight="15" x14ac:dyDescent="0.25"/>
  <cols>
    <col min="3" max="3" width="15.140625" bestFit="1" customWidth="1"/>
    <col min="4" max="4" width="56.85546875" customWidth="1"/>
    <col min="5" max="7" width="11.140625" bestFit="1" customWidth="1"/>
    <col min="10" max="10" width="83.42578125" bestFit="1" customWidth="1"/>
  </cols>
  <sheetData>
    <row r="2" spans="2:10" ht="15.75" thickBot="1" x14ac:dyDescent="0.3"/>
    <row r="3" spans="2:10" ht="15.75" thickBot="1" x14ac:dyDescent="0.3">
      <c r="B3" s="18"/>
      <c r="C3" s="19"/>
      <c r="D3" s="19"/>
      <c r="E3" s="19"/>
      <c r="F3" s="19"/>
      <c r="G3" s="19"/>
      <c r="H3" s="20"/>
      <c r="J3" s="37" t="s">
        <v>62</v>
      </c>
    </row>
    <row r="4" spans="2:10" x14ac:dyDescent="0.25">
      <c r="B4" s="21"/>
      <c r="C4" s="8" t="s">
        <v>29</v>
      </c>
      <c r="D4" s="9" t="s">
        <v>30</v>
      </c>
      <c r="E4" s="49" t="s">
        <v>31</v>
      </c>
      <c r="F4" s="50"/>
      <c r="G4" s="51"/>
      <c r="H4" s="22"/>
      <c r="J4" s="38" t="s">
        <v>64</v>
      </c>
    </row>
    <row r="5" spans="2:10" x14ac:dyDescent="0.25">
      <c r="B5" s="21"/>
      <c r="C5" s="10" t="s">
        <v>32</v>
      </c>
      <c r="D5" s="11" t="s">
        <v>33</v>
      </c>
      <c r="E5" s="54" t="s">
        <v>34</v>
      </c>
      <c r="F5" s="55"/>
      <c r="G5" s="52"/>
      <c r="H5" s="22"/>
      <c r="J5" s="38" t="s">
        <v>63</v>
      </c>
    </row>
    <row r="6" spans="2:10" x14ac:dyDescent="0.25">
      <c r="B6" s="21"/>
      <c r="C6" s="12"/>
      <c r="D6" s="13" t="s">
        <v>35</v>
      </c>
      <c r="E6" s="56" t="s">
        <v>36</v>
      </c>
      <c r="F6" s="57"/>
      <c r="G6" s="52"/>
      <c r="H6" s="22"/>
      <c r="J6" s="38" t="s">
        <v>66</v>
      </c>
    </row>
    <row r="7" spans="2:10" ht="15.75" thickBot="1" x14ac:dyDescent="0.3">
      <c r="B7" s="21"/>
      <c r="C7" s="14"/>
      <c r="D7" s="15" t="s">
        <v>37</v>
      </c>
      <c r="E7" s="58">
        <v>44734</v>
      </c>
      <c r="F7" s="59"/>
      <c r="G7" s="53"/>
      <c r="H7" s="22"/>
      <c r="J7" s="38" t="s">
        <v>65</v>
      </c>
    </row>
    <row r="8" spans="2:10" x14ac:dyDescent="0.25">
      <c r="B8" s="21"/>
      <c r="C8" s="23"/>
      <c r="D8" s="23"/>
      <c r="E8" s="23"/>
      <c r="F8" s="23"/>
      <c r="G8" s="23"/>
      <c r="H8" s="22"/>
      <c r="J8" s="38" t="s">
        <v>67</v>
      </c>
    </row>
    <row r="9" spans="2:10" ht="36.75" thickBot="1" x14ac:dyDescent="0.6">
      <c r="B9" s="21"/>
      <c r="C9" s="48" t="s">
        <v>41</v>
      </c>
      <c r="D9" s="48"/>
      <c r="E9" s="33"/>
      <c r="F9" s="23"/>
      <c r="G9" s="23"/>
      <c r="H9" s="22"/>
      <c r="J9" s="39" t="s">
        <v>68</v>
      </c>
    </row>
    <row r="10" spans="2:10" ht="15.75" thickBot="1" x14ac:dyDescent="0.3">
      <c r="B10" s="21"/>
      <c r="C10" s="23"/>
      <c r="D10" s="16"/>
      <c r="E10" s="16"/>
      <c r="F10" s="23"/>
      <c r="G10" s="23"/>
      <c r="H10" s="22"/>
    </row>
    <row r="11" spans="2:10" x14ac:dyDescent="0.25">
      <c r="B11" s="21"/>
      <c r="C11" s="28" t="s">
        <v>38</v>
      </c>
      <c r="D11" s="30"/>
      <c r="E11" s="23"/>
      <c r="F11" s="23"/>
      <c r="G11" s="23"/>
      <c r="H11" s="22"/>
    </row>
    <row r="12" spans="2:10" x14ac:dyDescent="0.25">
      <c r="B12" s="21"/>
      <c r="C12" s="28" t="s">
        <v>39</v>
      </c>
      <c r="D12" s="31"/>
      <c r="E12" s="23"/>
      <c r="F12" s="23"/>
      <c r="G12" s="23"/>
      <c r="H12" s="22"/>
    </row>
    <row r="13" spans="2:10" ht="15.75" thickBot="1" x14ac:dyDescent="0.3">
      <c r="B13" s="21"/>
      <c r="C13" s="28" t="s">
        <v>40</v>
      </c>
      <c r="D13" s="32"/>
      <c r="E13" s="23"/>
      <c r="F13" s="23"/>
      <c r="G13" s="23"/>
      <c r="H13" s="22"/>
    </row>
    <row r="14" spans="2:10" ht="15.75" thickBot="1" x14ac:dyDescent="0.3">
      <c r="B14" s="21"/>
      <c r="C14" s="23"/>
      <c r="D14" s="23"/>
      <c r="E14" s="23"/>
      <c r="F14" s="23"/>
      <c r="G14" s="23"/>
      <c r="H14" s="22"/>
    </row>
    <row r="15" spans="2:10" x14ac:dyDescent="0.25">
      <c r="B15" s="21"/>
      <c r="C15" s="29" t="s">
        <v>42</v>
      </c>
      <c r="D15" s="35">
        <v>44734</v>
      </c>
      <c r="E15" s="23" t="s">
        <v>57</v>
      </c>
      <c r="F15" s="23"/>
      <c r="G15" s="23"/>
      <c r="H15" s="22"/>
    </row>
    <row r="16" spans="2:10" ht="15.75" thickBot="1" x14ac:dyDescent="0.3">
      <c r="B16" s="21"/>
      <c r="C16" s="29" t="s">
        <v>43</v>
      </c>
      <c r="D16" s="27">
        <f>G31</f>
        <v>45137.9</v>
      </c>
      <c r="E16" s="23"/>
      <c r="F16" s="23"/>
      <c r="G16" s="23"/>
      <c r="H16" s="22"/>
    </row>
    <row r="17" spans="2:8" ht="15.75" thickBot="1" x14ac:dyDescent="0.3">
      <c r="B17" s="21"/>
      <c r="C17" s="29"/>
      <c r="D17" s="40"/>
      <c r="E17" s="23"/>
      <c r="F17" s="23"/>
      <c r="G17" s="23"/>
      <c r="H17" s="22"/>
    </row>
    <row r="18" spans="2:8" ht="225" customHeight="1" thickBot="1" x14ac:dyDescent="0.3">
      <c r="B18" s="21"/>
      <c r="C18" s="60"/>
      <c r="D18" s="61"/>
      <c r="E18" s="61"/>
      <c r="F18" s="61"/>
      <c r="G18" s="62"/>
      <c r="H18" s="22"/>
    </row>
    <row r="19" spans="2:8" x14ac:dyDescent="0.25">
      <c r="B19" s="21"/>
      <c r="C19" s="23"/>
      <c r="D19" s="23"/>
      <c r="E19" s="23"/>
      <c r="F19" s="23"/>
      <c r="G19" s="23"/>
      <c r="H19" s="22"/>
    </row>
    <row r="20" spans="2:8" x14ac:dyDescent="0.25">
      <c r="B20" s="21"/>
      <c r="C20" s="2" t="s">
        <v>4</v>
      </c>
      <c r="D20" s="2" t="s">
        <v>5</v>
      </c>
      <c r="E20" s="3" t="s">
        <v>0</v>
      </c>
      <c r="F20" s="3" t="s">
        <v>1</v>
      </c>
      <c r="G20" s="3" t="s">
        <v>2</v>
      </c>
      <c r="H20" s="22"/>
    </row>
    <row r="21" spans="2:8" x14ac:dyDescent="0.25">
      <c r="B21" s="21"/>
      <c r="C21" s="63" t="s">
        <v>59</v>
      </c>
      <c r="D21" s="2" t="s">
        <v>45</v>
      </c>
      <c r="E21" s="34">
        <v>21</v>
      </c>
      <c r="F21" s="1">
        <f>D15</f>
        <v>44734</v>
      </c>
      <c r="G21" s="7">
        <f>F21+E21</f>
        <v>44755</v>
      </c>
      <c r="H21" s="22"/>
    </row>
    <row r="22" spans="2:8" ht="60" customHeight="1" x14ac:dyDescent="0.25">
      <c r="B22" s="21"/>
      <c r="C22" s="64"/>
      <c r="D22" s="65" t="s">
        <v>58</v>
      </c>
      <c r="E22" s="66"/>
      <c r="F22" s="66"/>
      <c r="G22" s="67"/>
      <c r="H22" s="22"/>
    </row>
    <row r="23" spans="2:8" x14ac:dyDescent="0.25">
      <c r="B23" s="21"/>
      <c r="C23" s="63" t="s">
        <v>52</v>
      </c>
      <c r="D23" s="36" t="s">
        <v>12</v>
      </c>
      <c r="E23" s="34">
        <v>365</v>
      </c>
      <c r="F23" s="1">
        <f>G21+1</f>
        <v>44756</v>
      </c>
      <c r="G23" s="7">
        <f>F23+E23</f>
        <v>45121</v>
      </c>
      <c r="H23" s="22"/>
    </row>
    <row r="24" spans="2:8" x14ac:dyDescent="0.25">
      <c r="B24" s="21"/>
      <c r="C24" s="64"/>
      <c r="D24" s="65" t="s">
        <v>56</v>
      </c>
      <c r="E24" s="66"/>
      <c r="F24" s="66"/>
      <c r="G24" s="67"/>
      <c r="H24" s="22"/>
    </row>
    <row r="25" spans="2:8" x14ac:dyDescent="0.25">
      <c r="B25" s="21"/>
      <c r="C25" s="63" t="s">
        <v>53</v>
      </c>
      <c r="D25" s="45" t="s">
        <v>61</v>
      </c>
      <c r="E25" s="47">
        <v>1</v>
      </c>
      <c r="F25" s="46">
        <f>(G29-21)</f>
        <v>45101.9</v>
      </c>
      <c r="G25" s="1">
        <f>F25</f>
        <v>45101.9</v>
      </c>
      <c r="H25" s="22"/>
    </row>
    <row r="26" spans="2:8" x14ac:dyDescent="0.25">
      <c r="B26" s="21"/>
      <c r="C26" s="64"/>
      <c r="D26" s="65" t="s">
        <v>48</v>
      </c>
      <c r="E26" s="66"/>
      <c r="F26" s="66"/>
      <c r="G26" s="67"/>
      <c r="H26" s="22"/>
    </row>
    <row r="27" spans="2:8" x14ac:dyDescent="0.25">
      <c r="B27" s="21"/>
      <c r="C27" s="63" t="s">
        <v>15</v>
      </c>
      <c r="D27" s="45" t="s">
        <v>60</v>
      </c>
      <c r="E27" s="47">
        <v>0.9</v>
      </c>
      <c r="F27" s="46">
        <f>F29</f>
        <v>45122</v>
      </c>
      <c r="G27" s="1">
        <f>F27</f>
        <v>45122</v>
      </c>
      <c r="H27" s="22"/>
    </row>
    <row r="28" spans="2:8" x14ac:dyDescent="0.25">
      <c r="B28" s="21"/>
      <c r="C28" s="64"/>
      <c r="D28" s="65" t="s">
        <v>51</v>
      </c>
      <c r="E28" s="66"/>
      <c r="F28" s="66"/>
      <c r="G28" s="67"/>
      <c r="H28" s="22"/>
    </row>
    <row r="29" spans="2:8" x14ac:dyDescent="0.25">
      <c r="B29" s="21"/>
      <c r="C29" s="63" t="s">
        <v>54</v>
      </c>
      <c r="D29" s="2" t="s">
        <v>46</v>
      </c>
      <c r="E29" s="34">
        <v>0.9</v>
      </c>
      <c r="F29" s="1">
        <f>G23+1</f>
        <v>45122</v>
      </c>
      <c r="G29" s="1">
        <f>F29+E29</f>
        <v>45122.9</v>
      </c>
      <c r="H29" s="22"/>
    </row>
    <row r="30" spans="2:8" x14ac:dyDescent="0.25">
      <c r="B30" s="21"/>
      <c r="C30" s="64"/>
      <c r="D30" s="68" t="s">
        <v>49</v>
      </c>
      <c r="E30" s="69"/>
      <c r="F30" s="69"/>
      <c r="G30" s="70"/>
      <c r="H30" s="22"/>
    </row>
    <row r="31" spans="2:8" x14ac:dyDescent="0.25">
      <c r="B31" s="21"/>
      <c r="C31" s="63" t="s">
        <v>55</v>
      </c>
      <c r="D31" s="2" t="s">
        <v>47</v>
      </c>
      <c r="E31" s="34">
        <v>14</v>
      </c>
      <c r="F31" s="1">
        <f>G29+1</f>
        <v>45123.9</v>
      </c>
      <c r="G31" s="1">
        <f t="shared" ref="G31" si="0">F31+E31</f>
        <v>45137.9</v>
      </c>
      <c r="H31" s="22"/>
    </row>
    <row r="32" spans="2:8" ht="60" customHeight="1" x14ac:dyDescent="0.25">
      <c r="B32" s="21"/>
      <c r="C32" s="64"/>
      <c r="D32" s="65" t="s">
        <v>50</v>
      </c>
      <c r="E32" s="66"/>
      <c r="F32" s="66"/>
      <c r="G32" s="67"/>
      <c r="H32" s="22"/>
    </row>
    <row r="33" spans="2:8" x14ac:dyDescent="0.25">
      <c r="B33" s="21"/>
      <c r="C33" s="23"/>
      <c r="D33" s="17" t="s">
        <v>20</v>
      </c>
      <c r="E33" s="5">
        <f>E21+E23+E29+E31</f>
        <v>400.9</v>
      </c>
      <c r="F33" s="23"/>
      <c r="G33" s="23"/>
      <c r="H33" s="22"/>
    </row>
    <row r="34" spans="2:8" x14ac:dyDescent="0.25">
      <c r="B34" s="21"/>
      <c r="C34" s="23"/>
      <c r="D34" s="17"/>
      <c r="E34" s="4">
        <f>E33/7</f>
        <v>57.271428571428565</v>
      </c>
      <c r="F34" s="23"/>
      <c r="G34" s="23"/>
      <c r="H34" s="22"/>
    </row>
    <row r="35" spans="2:8" x14ac:dyDescent="0.25">
      <c r="B35" s="21"/>
      <c r="C35" s="23"/>
      <c r="D35" s="6"/>
      <c r="E35" s="23"/>
      <c r="F35" s="23"/>
      <c r="G35" s="23"/>
      <c r="H35" s="22"/>
    </row>
    <row r="36" spans="2:8" ht="15.75" thickBot="1" x14ac:dyDescent="0.3">
      <c r="B36" s="24"/>
      <c r="C36" s="25"/>
      <c r="D36" s="25"/>
      <c r="E36" s="25"/>
      <c r="F36" s="25"/>
      <c r="G36" s="25"/>
      <c r="H36" s="26"/>
    </row>
  </sheetData>
  <mergeCells count="19">
    <mergeCell ref="C18:G18"/>
    <mergeCell ref="C21:C22"/>
    <mergeCell ref="C29:C30"/>
    <mergeCell ref="D32:G32"/>
    <mergeCell ref="D22:G22"/>
    <mergeCell ref="C25:C26"/>
    <mergeCell ref="D26:G26"/>
    <mergeCell ref="C27:C28"/>
    <mergeCell ref="D28:G28"/>
    <mergeCell ref="D30:G30"/>
    <mergeCell ref="D24:G24"/>
    <mergeCell ref="C31:C32"/>
    <mergeCell ref="C23:C24"/>
    <mergeCell ref="C9:D9"/>
    <mergeCell ref="E4:F4"/>
    <mergeCell ref="G4:G7"/>
    <mergeCell ref="E5:F5"/>
    <mergeCell ref="E6:F6"/>
    <mergeCell ref="E7:F7"/>
  </mergeCells>
  <dataValidations disablePrompts="1" count="1">
    <dataValidation type="list" allowBlank="1" showInputMessage="1" showErrorMessage="1" sqref="D13">
      <formula1>"NS 8405"</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J40"/>
  <sheetViews>
    <sheetView showGridLines="0" tabSelected="1" topLeftCell="A22" zoomScaleNormal="100" workbookViewId="0">
      <selection activeCell="F11" sqref="F11"/>
    </sheetView>
  </sheetViews>
  <sheetFormatPr baseColWidth="10" defaultRowHeight="15" x14ac:dyDescent="0.25"/>
  <cols>
    <col min="3" max="3" width="16.42578125" bestFit="1" customWidth="1"/>
    <col min="4" max="4" width="42.42578125" bestFit="1" customWidth="1"/>
    <col min="5" max="7" width="11.140625" bestFit="1" customWidth="1"/>
    <col min="10" max="10" width="83.42578125" bestFit="1" customWidth="1"/>
  </cols>
  <sheetData>
    <row r="2" spans="2:10" ht="15.75" thickBot="1" x14ac:dyDescent="0.3"/>
    <row r="3" spans="2:10" ht="15.75" thickBot="1" x14ac:dyDescent="0.3">
      <c r="B3" s="18"/>
      <c r="C3" s="19"/>
      <c r="D3" s="19"/>
      <c r="E3" s="19"/>
      <c r="F3" s="19"/>
      <c r="G3" s="19"/>
      <c r="H3" s="20"/>
      <c r="J3" s="37" t="s">
        <v>62</v>
      </c>
    </row>
    <row r="4" spans="2:10" x14ac:dyDescent="0.25">
      <c r="B4" s="21"/>
      <c r="C4" s="8" t="s">
        <v>29</v>
      </c>
      <c r="D4" s="9" t="s">
        <v>30</v>
      </c>
      <c r="E4" s="49" t="s">
        <v>31</v>
      </c>
      <c r="F4" s="50"/>
      <c r="G4" s="51"/>
      <c r="H4" s="22"/>
      <c r="J4" s="38" t="s">
        <v>64</v>
      </c>
    </row>
    <row r="5" spans="2:10" x14ac:dyDescent="0.25">
      <c r="B5" s="21"/>
      <c r="C5" s="10" t="s">
        <v>32</v>
      </c>
      <c r="D5" s="11" t="s">
        <v>33</v>
      </c>
      <c r="E5" s="54" t="s">
        <v>34</v>
      </c>
      <c r="F5" s="55"/>
      <c r="G5" s="52"/>
      <c r="H5" s="22"/>
      <c r="J5" s="38" t="s">
        <v>63</v>
      </c>
    </row>
    <row r="6" spans="2:10" x14ac:dyDescent="0.25">
      <c r="B6" s="21"/>
      <c r="C6" s="12"/>
      <c r="D6" s="13" t="s">
        <v>35</v>
      </c>
      <c r="E6" s="56" t="s">
        <v>36</v>
      </c>
      <c r="F6" s="57"/>
      <c r="G6" s="52"/>
      <c r="H6" s="22"/>
      <c r="J6" s="38" t="s">
        <v>66</v>
      </c>
    </row>
    <row r="7" spans="2:10" ht="15.75" thickBot="1" x14ac:dyDescent="0.3">
      <c r="B7" s="21"/>
      <c r="C7" s="14"/>
      <c r="D7" s="15" t="s">
        <v>37</v>
      </c>
      <c r="E7" s="58">
        <v>44734</v>
      </c>
      <c r="F7" s="59"/>
      <c r="G7" s="53"/>
      <c r="H7" s="22"/>
      <c r="J7" s="38" t="s">
        <v>65</v>
      </c>
    </row>
    <row r="8" spans="2:10" x14ac:dyDescent="0.25">
      <c r="B8" s="21"/>
      <c r="C8" s="23"/>
      <c r="D8" s="23"/>
      <c r="E8" s="23"/>
      <c r="F8" s="23"/>
      <c r="G8" s="23"/>
      <c r="H8" s="22"/>
      <c r="J8" s="38" t="s">
        <v>67</v>
      </c>
    </row>
    <row r="9" spans="2:10" ht="36.75" thickBot="1" x14ac:dyDescent="0.6">
      <c r="B9" s="21"/>
      <c r="C9" s="48" t="s">
        <v>41</v>
      </c>
      <c r="D9" s="48"/>
      <c r="E9" s="33"/>
      <c r="F9" s="23"/>
      <c r="G9" s="23"/>
      <c r="H9" s="22"/>
      <c r="J9" s="39" t="s">
        <v>68</v>
      </c>
    </row>
    <row r="10" spans="2:10" ht="15.75" thickBot="1" x14ac:dyDescent="0.3">
      <c r="B10" s="21"/>
      <c r="C10" s="23"/>
      <c r="D10" s="16"/>
      <c r="E10" s="16"/>
      <c r="F10" s="23"/>
      <c r="G10" s="23"/>
      <c r="H10" s="22"/>
    </row>
    <row r="11" spans="2:10" x14ac:dyDescent="0.25">
      <c r="B11" s="21"/>
      <c r="C11" s="28" t="s">
        <v>38</v>
      </c>
      <c r="D11" s="30" t="s">
        <v>69</v>
      </c>
      <c r="E11" s="23"/>
      <c r="F11" s="23"/>
      <c r="G11" s="23"/>
      <c r="H11" s="22"/>
    </row>
    <row r="12" spans="2:10" x14ac:dyDescent="0.25">
      <c r="B12" s="21"/>
      <c r="C12" s="28" t="s">
        <v>39</v>
      </c>
      <c r="D12" s="31"/>
      <c r="E12" s="23"/>
      <c r="F12" s="23"/>
      <c r="G12" s="23"/>
      <c r="H12" s="22"/>
    </row>
    <row r="13" spans="2:10" ht="15.75" thickBot="1" x14ac:dyDescent="0.3">
      <c r="B13" s="21"/>
      <c r="C13" s="28" t="s">
        <v>40</v>
      </c>
      <c r="D13" s="32"/>
      <c r="E13" s="23"/>
      <c r="F13" s="23"/>
      <c r="G13" s="23"/>
      <c r="H13" s="22"/>
    </row>
    <row r="14" spans="2:10" ht="15.75" thickBot="1" x14ac:dyDescent="0.3">
      <c r="B14" s="21"/>
      <c r="C14" s="23"/>
      <c r="D14" s="23"/>
      <c r="E14" s="23"/>
      <c r="F14" s="23"/>
      <c r="G14" s="23"/>
      <c r="H14" s="22"/>
    </row>
    <row r="15" spans="2:10" x14ac:dyDescent="0.25">
      <c r="B15" s="21"/>
      <c r="C15" s="29" t="s">
        <v>42</v>
      </c>
      <c r="D15" s="35">
        <v>46283</v>
      </c>
      <c r="E15" s="23" t="s">
        <v>57</v>
      </c>
      <c r="F15" s="23"/>
      <c r="G15" s="23"/>
      <c r="H15" s="22"/>
    </row>
    <row r="16" spans="2:10" ht="15.75" thickBot="1" x14ac:dyDescent="0.3">
      <c r="B16" s="21"/>
      <c r="C16" s="29" t="s">
        <v>43</v>
      </c>
      <c r="D16" s="27">
        <f>G35</f>
        <v>46886.9</v>
      </c>
      <c r="E16" s="23"/>
      <c r="F16" s="23"/>
      <c r="G16" s="23"/>
      <c r="H16" s="22"/>
    </row>
    <row r="17" spans="2:8" ht="15.75" thickBot="1" x14ac:dyDescent="0.3">
      <c r="B17" s="21"/>
      <c r="C17" s="29"/>
      <c r="D17" s="40"/>
      <c r="E17" s="23"/>
      <c r="F17" s="23"/>
      <c r="G17" s="23"/>
      <c r="H17" s="22"/>
    </row>
    <row r="18" spans="2:8" ht="225" customHeight="1" thickBot="1" x14ac:dyDescent="0.3">
      <c r="B18" s="21"/>
      <c r="C18" s="41"/>
      <c r="D18" s="42"/>
      <c r="E18" s="43"/>
      <c r="F18" s="43"/>
      <c r="G18" s="44"/>
      <c r="H18" s="22"/>
    </row>
    <row r="19" spans="2:8" x14ac:dyDescent="0.25">
      <c r="B19" s="21"/>
      <c r="C19" s="23"/>
      <c r="D19" s="23"/>
      <c r="E19" s="23"/>
      <c r="F19" s="23"/>
      <c r="G19" s="23"/>
      <c r="H19" s="22"/>
    </row>
    <row r="20" spans="2:8" x14ac:dyDescent="0.25">
      <c r="B20" s="21"/>
      <c r="C20" s="2" t="s">
        <v>4</v>
      </c>
      <c r="D20" s="2" t="s">
        <v>5</v>
      </c>
      <c r="E20" s="3" t="s">
        <v>0</v>
      </c>
      <c r="F20" s="3" t="s">
        <v>1</v>
      </c>
      <c r="G20" s="3" t="s">
        <v>2</v>
      </c>
      <c r="H20" s="22"/>
    </row>
    <row r="21" spans="2:8" x14ac:dyDescent="0.25">
      <c r="B21" s="21"/>
      <c r="C21" s="63" t="s">
        <v>6</v>
      </c>
      <c r="D21" s="2" t="s">
        <v>7</v>
      </c>
      <c r="E21" s="34">
        <v>28</v>
      </c>
      <c r="F21" s="1">
        <f>D15</f>
        <v>46283</v>
      </c>
      <c r="G21" s="7">
        <f>F21+E21</f>
        <v>46311</v>
      </c>
      <c r="H21" s="22"/>
    </row>
    <row r="22" spans="2:8" ht="30" customHeight="1" x14ac:dyDescent="0.25">
      <c r="B22" s="21"/>
      <c r="C22" s="64"/>
      <c r="D22" s="65" t="s">
        <v>22</v>
      </c>
      <c r="E22" s="66"/>
      <c r="F22" s="66"/>
      <c r="G22" s="67"/>
      <c r="H22" s="22"/>
    </row>
    <row r="23" spans="2:8" x14ac:dyDescent="0.25">
      <c r="B23" s="21"/>
      <c r="C23" s="63" t="s">
        <v>8</v>
      </c>
      <c r="D23" s="2" t="s">
        <v>9</v>
      </c>
      <c r="E23" s="34">
        <v>21</v>
      </c>
      <c r="F23" s="1">
        <f>G21+1</f>
        <v>46312</v>
      </c>
      <c r="G23" s="1">
        <f t="shared" ref="G23:G35" si="0">F23+E23</f>
        <v>46333</v>
      </c>
      <c r="H23" s="22"/>
    </row>
    <row r="24" spans="2:8" ht="60" customHeight="1" x14ac:dyDescent="0.25">
      <c r="B24" s="21"/>
      <c r="C24" s="64"/>
      <c r="D24" s="65" t="s">
        <v>23</v>
      </c>
      <c r="E24" s="66"/>
      <c r="F24" s="66"/>
      <c r="G24" s="67"/>
      <c r="H24" s="22"/>
    </row>
    <row r="25" spans="2:8" x14ac:dyDescent="0.25">
      <c r="B25" s="21"/>
      <c r="C25" s="63" t="s">
        <v>11</v>
      </c>
      <c r="D25" s="2" t="s">
        <v>10</v>
      </c>
      <c r="E25" s="34">
        <v>14</v>
      </c>
      <c r="F25" s="1">
        <f>G23+1</f>
        <v>46334</v>
      </c>
      <c r="G25" s="1">
        <f t="shared" si="0"/>
        <v>46348</v>
      </c>
      <c r="H25" s="22"/>
    </row>
    <row r="26" spans="2:8" x14ac:dyDescent="0.25">
      <c r="B26" s="21"/>
      <c r="C26" s="64"/>
      <c r="D26" s="72" t="s">
        <v>24</v>
      </c>
      <c r="E26" s="73"/>
      <c r="F26" s="73"/>
      <c r="G26" s="74"/>
      <c r="H26" s="22"/>
    </row>
    <row r="27" spans="2:8" x14ac:dyDescent="0.25">
      <c r="B27" s="21"/>
      <c r="C27" s="63" t="s">
        <v>15</v>
      </c>
      <c r="D27" s="2" t="s">
        <v>12</v>
      </c>
      <c r="E27" s="34">
        <v>485</v>
      </c>
      <c r="F27" s="1">
        <f>G25+1</f>
        <v>46349</v>
      </c>
      <c r="G27" s="1">
        <f t="shared" si="0"/>
        <v>46834</v>
      </c>
      <c r="H27" s="22"/>
    </row>
    <row r="28" spans="2:8" ht="60" customHeight="1" x14ac:dyDescent="0.25">
      <c r="B28" s="21"/>
      <c r="C28" s="64"/>
      <c r="D28" s="65" t="s">
        <v>44</v>
      </c>
      <c r="E28" s="66"/>
      <c r="F28" s="66"/>
      <c r="G28" s="67"/>
      <c r="H28" s="22"/>
    </row>
    <row r="29" spans="2:8" x14ac:dyDescent="0.25">
      <c r="B29" s="21"/>
      <c r="C29" s="63" t="s">
        <v>13</v>
      </c>
      <c r="D29" s="2" t="s">
        <v>14</v>
      </c>
      <c r="E29" s="34">
        <v>28</v>
      </c>
      <c r="F29" s="1">
        <f>G27+1</f>
        <v>46835</v>
      </c>
      <c r="G29" s="1">
        <f t="shared" si="0"/>
        <v>46863</v>
      </c>
      <c r="H29" s="22"/>
    </row>
    <row r="30" spans="2:8" ht="45" customHeight="1" x14ac:dyDescent="0.25">
      <c r="B30" s="21"/>
      <c r="C30" s="64"/>
      <c r="D30" s="65" t="s">
        <v>25</v>
      </c>
      <c r="E30" s="66"/>
      <c r="F30" s="66"/>
      <c r="G30" s="67"/>
      <c r="H30" s="22"/>
    </row>
    <row r="31" spans="2:8" x14ac:dyDescent="0.25">
      <c r="B31" s="21"/>
      <c r="C31" s="63" t="s">
        <v>16</v>
      </c>
      <c r="D31" s="2" t="s">
        <v>3</v>
      </c>
      <c r="E31" s="34">
        <v>21</v>
      </c>
      <c r="F31" s="1">
        <f>G29+1</f>
        <v>46864</v>
      </c>
      <c r="G31" s="1">
        <f t="shared" si="0"/>
        <v>46885</v>
      </c>
      <c r="H31" s="22"/>
    </row>
    <row r="32" spans="2:8" ht="60" customHeight="1" x14ac:dyDescent="0.25">
      <c r="B32" s="21"/>
      <c r="C32" s="64"/>
      <c r="D32" s="65" t="s">
        <v>26</v>
      </c>
      <c r="E32" s="66"/>
      <c r="F32" s="66"/>
      <c r="G32" s="67"/>
      <c r="H32" s="22"/>
    </row>
    <row r="33" spans="2:8" x14ac:dyDescent="0.25">
      <c r="B33" s="21"/>
      <c r="C33" s="63" t="s">
        <v>17</v>
      </c>
      <c r="D33" s="2" t="s">
        <v>21</v>
      </c>
      <c r="E33" s="34">
        <v>365</v>
      </c>
      <c r="F33" s="1">
        <f>G31+1</f>
        <v>46886</v>
      </c>
      <c r="G33" s="1">
        <f t="shared" si="0"/>
        <v>47251</v>
      </c>
      <c r="H33" s="22"/>
    </row>
    <row r="34" spans="2:8" ht="60" customHeight="1" x14ac:dyDescent="0.25">
      <c r="B34" s="21"/>
      <c r="C34" s="64"/>
      <c r="D34" s="65" t="s">
        <v>27</v>
      </c>
      <c r="E34" s="66"/>
      <c r="F34" s="66"/>
      <c r="G34" s="67"/>
      <c r="H34" s="22"/>
    </row>
    <row r="35" spans="2:8" x14ac:dyDescent="0.25">
      <c r="B35" s="21"/>
      <c r="C35" s="63" t="s">
        <v>18</v>
      </c>
      <c r="D35" s="2" t="s">
        <v>19</v>
      </c>
      <c r="E35" s="34">
        <v>0.9</v>
      </c>
      <c r="F35" s="1">
        <f>G31+1</f>
        <v>46886</v>
      </c>
      <c r="G35" s="1">
        <f t="shared" si="0"/>
        <v>46886.9</v>
      </c>
      <c r="H35" s="22"/>
    </row>
    <row r="36" spans="2:8" ht="75" customHeight="1" x14ac:dyDescent="0.25">
      <c r="B36" s="21"/>
      <c r="C36" s="64"/>
      <c r="D36" s="71" t="s">
        <v>28</v>
      </c>
      <c r="E36" s="71"/>
      <c r="F36" s="71"/>
      <c r="G36" s="71"/>
      <c r="H36" s="22"/>
    </row>
    <row r="37" spans="2:8" x14ac:dyDescent="0.25">
      <c r="B37" s="21"/>
      <c r="C37" s="23"/>
      <c r="D37" s="17" t="s">
        <v>20</v>
      </c>
      <c r="E37" s="5">
        <f>E21+E23+E25+E27+E29+E31+E35</f>
        <v>597.9</v>
      </c>
      <c r="F37" s="23"/>
      <c r="G37" s="23"/>
      <c r="H37" s="22"/>
    </row>
    <row r="38" spans="2:8" x14ac:dyDescent="0.25">
      <c r="B38" s="21"/>
      <c r="C38" s="23"/>
      <c r="D38" s="17"/>
      <c r="E38" s="4">
        <f>E37/7</f>
        <v>85.414285714285711</v>
      </c>
      <c r="F38" s="23"/>
      <c r="G38" s="23"/>
      <c r="H38" s="22"/>
    </row>
    <row r="39" spans="2:8" x14ac:dyDescent="0.25">
      <c r="B39" s="21"/>
      <c r="C39" s="23"/>
      <c r="D39" s="6"/>
      <c r="E39" s="23"/>
      <c r="F39" s="23"/>
      <c r="G39" s="23"/>
      <c r="H39" s="22"/>
    </row>
    <row r="40" spans="2:8" ht="15.75" thickBot="1" x14ac:dyDescent="0.3">
      <c r="B40" s="24"/>
      <c r="C40" s="25"/>
      <c r="D40" s="25"/>
      <c r="E40" s="25"/>
      <c r="F40" s="25"/>
      <c r="G40" s="25"/>
      <c r="H40" s="26"/>
    </row>
  </sheetData>
  <mergeCells count="22">
    <mergeCell ref="D34:G34"/>
    <mergeCell ref="D36:G36"/>
    <mergeCell ref="E4:F4"/>
    <mergeCell ref="G4:G7"/>
    <mergeCell ref="E5:F5"/>
    <mergeCell ref="E6:F6"/>
    <mergeCell ref="E7:F7"/>
    <mergeCell ref="C9:D9"/>
    <mergeCell ref="D22:G22"/>
    <mergeCell ref="D24:G24"/>
    <mergeCell ref="D28:G28"/>
    <mergeCell ref="D26:G26"/>
    <mergeCell ref="D30:G30"/>
    <mergeCell ref="D32:G32"/>
    <mergeCell ref="C29:C30"/>
    <mergeCell ref="C31:C32"/>
    <mergeCell ref="C33:C34"/>
    <mergeCell ref="C35:C36"/>
    <mergeCell ref="C21:C22"/>
    <mergeCell ref="C23:C24"/>
    <mergeCell ref="C25:C26"/>
    <mergeCell ref="C27:C28"/>
  </mergeCells>
  <dataValidations count="1">
    <dataValidation type="list" allowBlank="1" showInputMessage="1" showErrorMessage="1" sqref="D13">
      <formula1>"NS 8407"</formula1>
    </dataValidation>
  </dataValidation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p:Policy xmlns:p="office.server.policy" id="" local="true">
  <p:Name>Prosedyre</p:Name>
  <p:Description/>
  <p:Statement/>
  <p:PolicyItems>
    <p:PolicyItem featureId="Microsoft.Office.RecordsManagement.PolicyFeatures.Expiration" staticId="0x010100D8A65A86E63B4641858AC1273FAD4E300200C3158A7D3EB12C49B0FA6EDB7D452A0D|491991098" UniqueId="b5513c5b-f8e9-4b24-8c6b-e2b1ed9d7566">
      <p:Name>Oppbevaring</p:Name>
      <p:Description>Automatisk planlegging av innhold for behandling, og utføre en oppbevaringshandling for innhold som har nådd forfallsdatoen.</p:Description>
      <p:CustomData>
        <Schedules nextStageId="3">
          <Schedule type="Default">
            <stages>
              <data stageId="1" recur="true" offset="1" unit="days">
                <formula id="Microsoft.Office.RecordsManagement.PolicyFeatures.Expiration.Formula.BuiltIn">
                  <number>1</number>
                  <property>Revisjonsdato</property>
                  <propertyId>75e03558-7e5c-4f35-a964-fae5054dc94f</propertyId>
                  <period>days</period>
                </formula>
                <action type="workflow" id="96fd8d48-f1a3-41cf-947a-2a449e1fb9fa"/>
              </data>
              <data stageId="2" recur="true" offset="1" unit="years" stageDeleted="true"/>
            </stages>
          </Schedule>
        </Schedules>
      </p:CustomData>
    </p:PolicyItem>
  </p:PolicyItems>
</p:Policy>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Prosedyre" ma:contentTypeID="0x010100D8A65A86E63B4641858AC1273FAD4E300200C3158A7D3EB12C49B0FA6EDB7D452A0D" ma:contentTypeVersion="64" ma:contentTypeDescription="Skal ikke brukes som innholdstype, men er en paraply for dokumentmaler. NB! Ikke gjør endringer i skrivebeskyttelse eller last opp nye dokumentmaler på denne. " ma:contentTypeScope="" ma:versionID="cae464377942335caeed07d7e034b022">
  <xsd:schema xmlns:xsd="http://www.w3.org/2001/XMLSchema" xmlns:xs="http://www.w3.org/2001/XMLSchema" xmlns:p="http://schemas.microsoft.com/office/2006/metadata/properties" xmlns:ns1="http://schemas.microsoft.com/sharepoint/v3" xmlns:ns2="61d45153-949c-4e11-a91a-0a85b9d624a1" xmlns:ns4="http://schemas.microsoft.com/sharepoint/v4" targetNamespace="http://schemas.microsoft.com/office/2006/metadata/properties" ma:root="true" ma:fieldsID="0fe3099c3cd243e3f1cd4b16cc749177" ns1:_="" ns2:_="" ns4:_="">
    <xsd:import namespace="http://schemas.microsoft.com/sharepoint/v3"/>
    <xsd:import namespace="61d45153-949c-4e11-a91a-0a85b9d624a1"/>
    <xsd:import namespace="http://schemas.microsoft.com/sharepoint/v4"/>
    <xsd:element name="properties">
      <xsd:complexType>
        <xsd:sequence>
          <xsd:element name="documentManagement">
            <xsd:complexType>
              <xsd:all>
                <xsd:element ref="ns1:DokumentansvarligEnhetVisning" minOccurs="0"/>
                <xsd:element ref="ns1:Godkjenner"/>
                <xsd:element ref="ns1:Revisjonsansvarlig"/>
                <xsd:element ref="ns1:Revisjonsdato"/>
                <xsd:element ref="ns1:ApprovedByPerson" minOccurs="0"/>
                <xsd:element ref="ns1:LastApprovedDate" minOccurs="0"/>
                <xsd:element ref="ns1:DokumentTypeVisning" minOccurs="0"/>
                <xsd:element ref="ns1:DokumentNummerVisning" minOccurs="0"/>
                <xsd:element ref="ns1:VersjonVisning" minOccurs="0"/>
                <xsd:element ref="ns1:GodKjentAvVising" minOccurs="0"/>
                <xsd:element ref="ns1:GodKjentDatoVising" minOccurs="0"/>
                <xsd:element ref="ns1:RevisjonsDatoVising" minOccurs="0"/>
                <xsd:element ref="ns1:Endringsbeskrivelse" minOccurs="0"/>
                <xsd:element ref="ns2:TaxCatchAll" minOccurs="0"/>
                <xsd:element ref="ns2:TaxCatchAllLabel" minOccurs="0"/>
                <xsd:element ref="ns1:DokumenttypeTaxHTField" minOccurs="0"/>
                <xsd:element ref="ns1:CurrentVersion" minOccurs="0"/>
                <xsd:element ref="ns1:ApprovedVersion" minOccurs="0"/>
                <xsd:element ref="ns1:dlcDocumentNumber" minOccurs="0"/>
                <xsd:element ref="ns1:Tema1TaxHTField" minOccurs="0"/>
                <xsd:element ref="ns2:_dlc_DocIdPersistId" minOccurs="0"/>
                <xsd:element ref="ns2:_dlc_DocIdUrl" minOccurs="0"/>
                <xsd:element ref="ns2:_dlc_DocId" minOccurs="0"/>
                <xsd:element ref="ns2:TaxKeywordTaxHTField" minOccurs="0"/>
                <xsd:element ref="ns1:DokumentansvarligEnhetTaxHTField" minOccurs="0"/>
                <xsd:element ref="ns1:_dlc_ExpireDate" minOccurs="0"/>
                <xsd:element ref="ns1:_dlc_Exempt" minOccurs="0"/>
                <xsd:element ref="ns1:_dlc_ExpireDateSaved" minOccurs="0"/>
                <xsd:element ref="ns2:SharedWithUsers" minOccurs="0"/>
                <xsd:element ref="ns1:ProsessTaxHTField"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kumentansvarligEnhetVisning" ma:index="5" nillable="true" ma:displayName="DokumentansvarligEnhetVisning" ma:internalName="DokumentansvarligEnhetVisning">
      <xsd:simpleType>
        <xsd:restriction base="dms:Text">
          <xsd:maxLength value="255"/>
        </xsd:restriction>
      </xsd:simpleType>
    </xsd:element>
    <xsd:element name="Godkjenner" ma:index="6" ma:displayName="Godkjenner" ma:description="Person som er overordnet ansvarlig for godkjenning av dokumenet, og den som skal godkjenne publisering av dokumentene. NB! Om personen ikke kan søkes opp, kan det være fordi navnet ikke ligger i gruppen &quot;Prosesseiere&quot;. Ta kontakt med administrator." ma:indexed="true" ma:SharePointGroup="20" ma:internalName="Godkjen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Revisjonsansvarlig" ma:index="7" ma:displayName="Revideres av" ma:description="Legg inn person som skal stå for revisjon. &#10;NB! Om personen ikke kan søkes opp, kan det være fordi navnet ikke ligger i gruppen &quot;Redaktører&quot;. Ta kontakt med administrator." ma:indexed="true" ma:SharePointGroup="18" ma:internalName="Revisjonsansvarli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Revisjonsdato" ma:index="8" ma:displayName="Varsel neste revisjon" ma:default="[today]" ma:description="Dato for varsling av neste revisjon" ma:format="DateOnly" ma:indexed="true" ma:internalName="Revisjonsdato" ma:readOnly="false">
      <xsd:simpleType>
        <xsd:restriction base="dms:DateTime"/>
      </xsd:simpleType>
    </xsd:element>
    <xsd:element name="ApprovedByPerson" ma:index="10" nillable="true" ma:displayName="Godkjent av" ma:description="Hvem dokumentet er sist godkjent av." ma:internalName="ApprovedByPerson" ma:readOnly="false">
      <xsd:simpleType>
        <xsd:restriction base="dms:Text">
          <xsd:maxLength value="255"/>
        </xsd:restriction>
      </xsd:simpleType>
    </xsd:element>
    <xsd:element name="LastApprovedDate" ma:index="11" nillable="true" ma:displayName="Godkjent dato" ma:default="[today]" ma:description="Dato dokumentet sist ble godkjent." ma:format="DateOnly" ma:indexed="true" ma:internalName="LastApprovedDate">
      <xsd:simpleType>
        <xsd:restriction base="dms:DateTime"/>
      </xsd:simpleType>
    </xsd:element>
    <xsd:element name="DokumentTypeVisning" ma:index="12" nillable="true" ma:displayName="DokumentTypeVisning" ma:internalName="DokumentTypeVisning">
      <xsd:simpleType>
        <xsd:restriction base="dms:Text">
          <xsd:maxLength value="255"/>
        </xsd:restriction>
      </xsd:simpleType>
    </xsd:element>
    <xsd:element name="DokumentNummerVisning" ma:index="13" nillable="true" ma:displayName="DokumentNummerVisning" ma:internalName="DokumentNummerVisning">
      <xsd:simpleType>
        <xsd:restriction base="dms:Text">
          <xsd:maxLength value="255"/>
        </xsd:restriction>
      </xsd:simpleType>
    </xsd:element>
    <xsd:element name="VersjonVisning" ma:index="14" nillable="true" ma:displayName="VersjonVisning" ma:internalName="VersjonVisning">
      <xsd:simpleType>
        <xsd:restriction base="dms:Text">
          <xsd:maxLength value="255"/>
        </xsd:restriction>
      </xsd:simpleType>
    </xsd:element>
    <xsd:element name="GodKjentAvVising" ma:index="15" nillable="true" ma:displayName="GodKjentAvVising" ma:hidden="true" ma:internalName="GodKjentAvVising">
      <xsd:simpleType>
        <xsd:restriction base="dms:Text">
          <xsd:maxLength value="255"/>
        </xsd:restriction>
      </xsd:simpleType>
    </xsd:element>
    <xsd:element name="GodKjentDatoVising" ma:index="16" nillable="true" ma:displayName="GodKjentDatoVising" ma:hidden="true" ma:internalName="GodKjentDatoVising">
      <xsd:simpleType>
        <xsd:restriction base="dms:Text">
          <xsd:maxLength value="255"/>
        </xsd:restriction>
      </xsd:simpleType>
    </xsd:element>
    <xsd:element name="RevisjonsDatoVising" ma:index="17" nillable="true" ma:displayName="RevisjonsDatoVising" ma:hidden="true" ma:internalName="RevisjonsDatoVising">
      <xsd:simpleType>
        <xsd:restriction base="dms:Text">
          <xsd:maxLength value="255"/>
        </xsd:restriction>
      </xsd:simpleType>
    </xsd:element>
    <xsd:element name="Endringsbeskrivelse" ma:index="18" nillable="true" ma:displayName="Endringsbeskrivelse" ma:description="Beskriv kort hva som er endret siden forrige hovedversjon slik at alle lett kan se hva de må fokusere på når de leser den nye versjonen." ma:internalName="Endringsbeskrivelse">
      <xsd:simpleType>
        <xsd:restriction base="dms:Note">
          <xsd:maxLength value="255"/>
        </xsd:restriction>
      </xsd:simpleType>
    </xsd:element>
    <xsd:element name="DokumenttypeTaxHTField" ma:index="23" nillable="true" ma:taxonomy="true" ma:internalName="DokumenttypeTaxHTField" ma:taxonomyFieldName="Dokumenttype" ma:displayName="Dokumenttype" ma:readOnly="false" ma:default="" ma:fieldId="{c2381186-f6f2-4eb4-bd5f-d9dcd87291cd}" ma:sspId="4b0ddc7f-f769-4031-93b8-f4dfdc23266b" ma:termSetId="34ff0442-77fb-4519-9c3c-20126eb00daf" ma:anchorId="3c75621b-5bf6-4933-9900-d4938f4803a1" ma:open="false" ma:isKeyword="false">
      <xsd:complexType>
        <xsd:sequence>
          <xsd:element ref="pc:Terms" minOccurs="0" maxOccurs="1"/>
        </xsd:sequence>
      </xsd:complexType>
    </xsd:element>
    <xsd:element name="CurrentVersion" ma:index="26" nillable="true" ma:displayName="Versjon" ma:description="Nåværende versjonsnummer for dokumentet i SharePoint." ma:hidden="true" ma:indexed="true" ma:internalName="CurrentVersion" ma:readOnly="false">
      <xsd:simpleType>
        <xsd:restriction base="dms:Text">
          <xsd:maxLength value="255"/>
        </xsd:restriction>
      </xsd:simpleType>
    </xsd:element>
    <xsd:element name="ApprovedVersion" ma:index="27" nillable="true" ma:displayName="Godkjent versjon" ma:description="Siste godkjente versjon i SharePoint." ma:hidden="true" ma:internalName="ApprovedVersion" ma:readOnly="false">
      <xsd:simpleType>
        <xsd:restriction base="dms:Text">
          <xsd:maxLength value="255"/>
        </xsd:restriction>
      </xsd:simpleType>
    </xsd:element>
    <xsd:element name="dlcDocumentNumber" ma:index="28" nillable="true" ma:displayName="Dokumentnummer" ma:description="Dokumentnummer på dokumentet." ma:hidden="true" ma:internalName="dlcDocumentNumber" ma:readOnly="false">
      <xsd:simpleType>
        <xsd:restriction base="dms:Text">
          <xsd:maxLength value="255"/>
        </xsd:restriction>
      </xsd:simpleType>
    </xsd:element>
    <xsd:element name="Tema1TaxHTField" ma:index="29" ma:taxonomy="true" ma:internalName="Tema1TaxHTField" ma:taxonomyFieldName="Tema1" ma:displayName="Tema" ma:indexed="true" ma:readOnly="false" ma:default="" ma:fieldId="{7ea45a52-fdd4-4379-90ee-5699728de92e}" ma:sspId="4b0ddc7f-f769-4031-93b8-f4dfdc23266b" ma:termSetId="3e464768-a52b-4e44-b3c0-0e33cf0418e1" ma:anchorId="00000000-0000-0000-0000-000000000000" ma:open="false" ma:isKeyword="false">
      <xsd:complexType>
        <xsd:sequence>
          <xsd:element ref="pc:Terms" minOccurs="0" maxOccurs="1"/>
        </xsd:sequence>
      </xsd:complexType>
    </xsd:element>
    <xsd:element name="DokumentansvarligEnhetTaxHTField" ma:index="36" nillable="true" ma:taxonomy="true" ma:internalName="DokumentansvarligEnhetTaxHTField" ma:taxonomyFieldName="DokumentansvarligEnhet" ma:displayName="Dokumentansvarlig enhet" ma:indexed="true" ma:default="" ma:fieldId="{8d8f718a-ba23-4de8-9cc1-7490b6265427}" ma:sspId="4b0ddc7f-f769-4031-93b8-f4dfdc23266b" ma:termSetId="bc989d15-8433-40a7-a3e3-df9eb9324b1d" ma:anchorId="bf93e886-b437-47e2-b918-7507f2697116" ma:open="false" ma:isKeyword="false">
      <xsd:complexType>
        <xsd:sequence>
          <xsd:element ref="pc:Terms" minOccurs="0" maxOccurs="1"/>
        </xsd:sequence>
      </xsd:complexType>
    </xsd:element>
    <xsd:element name="_dlc_ExpireDate" ma:index="37" nillable="true" ma:displayName="Utløpsdato" ma:description="" ma:hidden="true" ma:indexed="true" ma:internalName="_dlc_ExpireDate" ma:readOnly="true">
      <xsd:simpleType>
        <xsd:restriction base="dms:DateTime"/>
      </xsd:simpleType>
    </xsd:element>
    <xsd:element name="_dlc_Exempt" ma:index="38" nillable="true" ma:displayName="Unntak fra policy" ma:description="" ma:hidden="true" ma:internalName="_dlc_Exempt" ma:readOnly="true">
      <xsd:simpleType>
        <xsd:restriction base="dms:Unknown"/>
      </xsd:simpleType>
    </xsd:element>
    <xsd:element name="_dlc_ExpireDateSaved" ma:index="39" nillable="true" ma:displayName="Opprinnelig utløpsdato" ma:description="" ma:hidden="true" ma:internalName="_dlc_ExpireDateSaved" ma:readOnly="true">
      <xsd:simpleType>
        <xsd:restriction base="dms:DateTime"/>
      </xsd:simpleType>
    </xsd:element>
    <xsd:element name="ProsessTaxHTField" ma:index="44" ma:taxonomy="true" ma:internalName="ProsessTaxHTField" ma:taxonomyFieldName="Prosess" ma:displayName="Prosess" ma:readOnly="false" ma:default="" ma:fieldId="{f4799d66-2f08-4665-a194-0df5d9cf4b28}" ma:taxonomyMulti="true" ma:sspId="4b0ddc7f-f769-4031-93b8-f4dfdc23266b" ma:termSetId="a873c1c6-c419-4cdf-a210-0c4b7e33a4e5"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1d45153-949c-4e11-a91a-0a85b9d624a1" elementFormDefault="qualified">
    <xsd:import namespace="http://schemas.microsoft.com/office/2006/documentManagement/types"/>
    <xsd:import namespace="http://schemas.microsoft.com/office/infopath/2007/PartnerControls"/>
    <xsd:element name="TaxCatchAll" ma:index="20" nillable="true" ma:displayName="Global taksonomikolonne" ma:description="" ma:hidden="true" ma:list="{2941a01c-5055-499b-88a7-78a2d38a7800}" ma:internalName="TaxCatchAll" ma:showField="CatchAllData" ma:web="61d45153-949c-4e11-a91a-0a85b9d624a1">
      <xsd:complexType>
        <xsd:complexContent>
          <xsd:extension base="dms:MultiChoiceLookup">
            <xsd:sequence>
              <xsd:element name="Value" type="dms:Lookup" maxOccurs="unbounded" minOccurs="0" nillable="true"/>
            </xsd:sequence>
          </xsd:extension>
        </xsd:complexContent>
      </xsd:complexType>
    </xsd:element>
    <xsd:element name="TaxCatchAllLabel" ma:index="21" nillable="true" ma:displayName="Global taksonomikolonne1" ma:description="" ma:hidden="true" ma:list="{2941a01c-5055-499b-88a7-78a2d38a7800}" ma:internalName="TaxCatchAllLabel" ma:readOnly="true" ma:showField="CatchAllDataLabel" ma:web="61d45153-949c-4e11-a91a-0a85b9d624a1">
      <xsd:complexType>
        <xsd:complexContent>
          <xsd:extension base="dms:MultiChoiceLookup">
            <xsd:sequence>
              <xsd:element name="Value" type="dms:Lookup" maxOccurs="unbounded" minOccurs="0" nillable="true"/>
            </xsd:sequence>
          </xsd:extension>
        </xsd:complexContent>
      </xsd:complexType>
    </xsd:element>
    <xsd:element name="_dlc_DocIdPersistId" ma:index="32" nillable="true" ma:displayName="Fast ID" ma:description="Behold IDen ved tillegging." ma:hidden="true" ma:internalName="_dlc_DocIdPersistId" ma:readOnly="true">
      <xsd:simpleType>
        <xsd:restriction base="dms:Boolean"/>
      </xsd:simpleType>
    </xsd:element>
    <xsd:element name="_dlc_DocIdUrl" ma:index="33" nillable="true" ma:displayName="Dokument-ID" ma:description="Fast kobling til dokumente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34" nillable="true" ma:displayName="Dokument-ID-verdi" ma:description="Verdien for dokument-IDen som er tilordnet elementet." ma:internalName="_dlc_DocId" ma:readOnly="true">
      <xsd:simpleType>
        <xsd:restriction base="dms:Text"/>
      </xsd:simpleType>
    </xsd:element>
    <xsd:element name="TaxKeywordTaxHTField" ma:index="35" nillable="true" ma:taxonomy="true" ma:internalName="TaxKeywordTaxHTField" ma:taxonomyFieldName="TaxKeyword" ma:displayName="Organisasjonsnøkkelord" ma:fieldId="{23f27201-bee3-471e-b2e7-b64fd8b7ca38}" ma:taxonomyMulti="true" ma:sspId="4b0ddc7f-f769-4031-93b8-f4dfdc23266b" ma:termSetId="00000000-0000-0000-0000-000000000000" ma:anchorId="00000000-0000-0000-0000-000000000000" ma:open="true" ma:isKeyword="true">
      <xsd:complexType>
        <xsd:sequence>
          <xsd:element ref="pc:Terms" minOccurs="0" maxOccurs="1"/>
        </xsd:sequence>
      </xsd:complexType>
    </xsd:element>
    <xsd:element name="SharedWithUsers" ma:index="40" nillable="true" ma:displayName="Del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7"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Innholdstype"/>
        <xsd:element ref="dc:title"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astApprovedDate xmlns="http://schemas.microsoft.com/sharepoint/v3">2025-03-02T23:00:00+00:00</LastApprovedDate>
    <CurrentVersion xmlns="http://schemas.microsoft.com/sharepoint/v3" xsi:nil="true"/>
    <RevisjonsDatoVising xmlns="http://schemas.microsoft.com/sharepoint/v3" xsi:nil="true"/>
    <ApprovedByPerson xmlns="http://schemas.microsoft.com/sharepoint/v3">Systemkonto</ApprovedByPerson>
    <GodKjentDatoVising xmlns="http://schemas.microsoft.com/sharepoint/v3">27.02.2024</GodKjentDatoVising>
    <ApprovedVersion xmlns="http://schemas.microsoft.com/sharepoint/v3" xsi:nil="true"/>
    <Revisjonsdato xmlns="http://schemas.microsoft.com/sharepoint/v3">2026-12-31T23:00:00+00:00</Revisjonsdato>
    <dlcDocumentNumber xmlns="http://schemas.microsoft.com/sharepoint/v3" xsi:nil="true"/>
    <Godkjenner xmlns="http://schemas.microsoft.com/sharepoint/v3">
      <UserInfo>
        <DisplayName>Janssen Øystein</DisplayName>
        <AccountId>8682</AccountId>
        <AccountType/>
      </UserInfo>
    </Godkjenner>
    <IconOverlay xmlns="http://schemas.microsoft.com/sharepoint/v4" xsi:nil="true"/>
    <DokumentansvarligEnhetVisning xmlns="http://schemas.microsoft.com/sharepoint/v3">Teknisk drift</DokumentansvarligEnhetVisning>
    <VersjonVisning xmlns="http://schemas.microsoft.com/sharepoint/v3">3.0</VersjonVisning>
    <DokumenttypeTaxHTField xmlns="http://schemas.microsoft.com/sharepoint/v3">
      <Terms xmlns="http://schemas.microsoft.com/office/infopath/2007/PartnerControls"/>
    </DokumenttypeTaxHTField>
    <Revisjonsansvarlig xmlns="http://schemas.microsoft.com/sharepoint/v3">
      <UserInfo>
        <DisplayName>Ringstad Anja Linett Iversen</DisplayName>
        <AccountId>10095</AccountId>
        <AccountType/>
      </UserInfo>
    </Revisjonsansvarlig>
    <TaxKeywordTaxHTField xmlns="61d45153-949c-4e11-a91a-0a85b9d624a1">
      <Terms xmlns="http://schemas.microsoft.com/office/infopath/2007/PartnerControls">
        <TermInfo xmlns="http://schemas.microsoft.com/office/infopath/2007/PartnerControls">
          <TermName xmlns="http://schemas.microsoft.com/office/infopath/2007/PartnerControls">fremdriftsplan</TermName>
          <TermId xmlns="http://schemas.microsoft.com/office/infopath/2007/PartnerControls">8e29ac42-8325-4ad0-99c5-090e432a89bf</TermId>
        </TermInfo>
      </Terms>
    </TaxKeywordTaxHTField>
    <Tema1TaxHTField xmlns="http://schemas.microsoft.com/sharepoint/v3">
      <Terms xmlns="http://schemas.microsoft.com/office/infopath/2007/PartnerControls">
        <TermInfo xmlns="http://schemas.microsoft.com/office/infopath/2007/PartnerControls">
          <TermName xmlns="http://schemas.microsoft.com/office/infopath/2007/PartnerControls">Kontraktsmaler</TermName>
          <TermId xmlns="http://schemas.microsoft.com/office/infopath/2007/PartnerControls">55b8490a-1c9b-4eee-98b3-2a917115048d</TermId>
        </TermInfo>
      </Terms>
    </Tema1TaxHTField>
    <DokumentansvarligEnhetTaxHTField xmlns="http://schemas.microsoft.com/sharepoint/v3">
      <Terms xmlns="http://schemas.microsoft.com/office/infopath/2007/PartnerControls">
        <TermInfo xmlns="http://schemas.microsoft.com/office/infopath/2007/PartnerControls">
          <TermName xmlns="http://schemas.microsoft.com/office/infopath/2007/PartnerControls">Teknisk drift</TermName>
          <TermId xmlns="http://schemas.microsoft.com/office/infopath/2007/PartnerControls">8982737b-e662-4192-8ce0-71e379b0c8d0</TermId>
        </TermInfo>
      </Terms>
    </DokumentansvarligEnhetTaxHTField>
    <DokumentTypeVisning xmlns="http://schemas.microsoft.com/sharepoint/v3" xsi:nil="true"/>
    <Endringsbeskrivelse xmlns="http://schemas.microsoft.com/sharepoint/v3">Ny revisjonsdato</Endringsbeskrivelse>
    <DokumentNummerVisning xmlns="http://schemas.microsoft.com/sharepoint/v3">RMSP-1324998545-7628</DokumentNummerVisning>
    <GodKjentAvVising xmlns="http://schemas.microsoft.com/sharepoint/v3">Systemkonto</GodKjentAvVising>
    <TaxCatchAll xmlns="61d45153-949c-4e11-a91a-0a85b9d624a1">
      <Value>4834</Value>
      <Value>3322</Value>
      <Value>4833</Value>
      <Value>175</Value>
    </TaxCatchAll>
    <ProsessTaxHTField xmlns="http://schemas.microsoft.com/sharepoint/v3">
      <Terms xmlns="http://schemas.microsoft.com/office/infopath/2007/PartnerControls">
        <TermInfo xmlns="http://schemas.microsoft.com/office/infopath/2007/PartnerControls">
          <TermName xmlns="http://schemas.microsoft.com/office/infopath/2007/PartnerControls">Anskaffelser</TermName>
          <TermId xmlns="http://schemas.microsoft.com/office/infopath/2007/PartnerControls">c335e5ff-fac0-4429-ba35-ba9418185f96</TermId>
        </TermInfo>
      </Terms>
    </ProsessTaxHTField>
    <_dlc_ExpireDateSaved xmlns="http://schemas.microsoft.com/sharepoint/v3" xsi:nil="true"/>
    <_dlc_ExpireDate xmlns="http://schemas.microsoft.com/sharepoint/v3">2025-05-25T21:12:46+00:00</_dlc_ExpireDate>
    <_dlc_DocId xmlns="61d45153-949c-4e11-a91a-0a85b9d624a1">RMSP-1324998545-7628</_dlc_DocId>
    <_dlc_DocIdUrl xmlns="61d45153-949c-4e11-a91a-0a85b9d624a1">
      <Url>http://riskmanagerny/_layouts/15/DocIdRedir.aspx?ID=RMSP-1324998545-7628</Url>
      <Description>RMSP-1324998545-7628</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C1198A-9CC2-4E8C-B072-F7C9672A1FE0}">
  <ds:schemaRefs>
    <ds:schemaRef ds:uri="office.server.policy"/>
  </ds:schemaRefs>
</ds:datastoreItem>
</file>

<file path=customXml/itemProps2.xml><?xml version="1.0" encoding="utf-8"?>
<ds:datastoreItem xmlns:ds="http://schemas.openxmlformats.org/officeDocument/2006/customXml" ds:itemID="{C7F6268A-1499-491E-8D24-126EEA22FC47}">
  <ds:schemaRefs>
    <ds:schemaRef ds:uri="http://schemas.microsoft.com/sharepoint/events"/>
  </ds:schemaRefs>
</ds:datastoreItem>
</file>

<file path=customXml/itemProps3.xml><?xml version="1.0" encoding="utf-8"?>
<ds:datastoreItem xmlns:ds="http://schemas.openxmlformats.org/officeDocument/2006/customXml" ds:itemID="{FF5B4215-1E70-4EF0-AA8A-A290E6A235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1d45153-949c-4e11-a91a-0a85b9d624a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B6A43F3-7963-49BF-B861-6154602AB9D4}">
  <ds:schemaRef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purl.org/dc/terms/"/>
    <ds:schemaRef ds:uri="http://schemas.microsoft.com/office/2006/documentManagement/types"/>
    <ds:schemaRef ds:uri="http://purl.org/dc/dcmitype/"/>
    <ds:schemaRef ds:uri="http://schemas.microsoft.com/sharepoint/v4"/>
    <ds:schemaRef ds:uri="61d45153-949c-4e11-a91a-0a85b9d624a1"/>
    <ds:schemaRef ds:uri="http://schemas.microsoft.com/sharepoint/v3"/>
    <ds:schemaRef ds:uri="http://www.w3.org/XML/1998/namespace"/>
  </ds:schemaRefs>
</ds:datastoreItem>
</file>

<file path=customXml/itemProps5.xml><?xml version="1.0" encoding="utf-8"?>
<ds:datastoreItem xmlns:ds="http://schemas.openxmlformats.org/officeDocument/2006/customXml" ds:itemID="{7DFDB30A-D745-43CB-9E1A-B70C6DCCC7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Fremdriftsplan NS 8405</vt:lpstr>
      <vt:lpstr>Fremdriftsplan NS 8407</vt:lpstr>
    </vt:vector>
  </TitlesOfParts>
  <Company>Fredrikstad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Vedlegg E1 Fremdriftsplan entrepriser</dc:title>
  <dc:creator>Andersen Dag Marius</dc:creator>
  <cp:keywords>fremdriftsplan</cp:keywords>
  <cp:lastModifiedBy>Svendsen Geir</cp:lastModifiedBy>
  <dcterms:created xsi:type="dcterms:W3CDTF">2022-06-02T15:33:34Z</dcterms:created>
  <dcterms:modified xsi:type="dcterms:W3CDTF">2026-06-02T09:12:28Z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0x010100D8A65A86E63B4641858AC1273FAD4E300200C3158A7D3EB12C49B0FA6EDB7D452A0D</vt:lpwstr>
  </property>
  <property fmtid="{D5CDD505-2E9C-101B-9397-08002B2CF9AE}" pid="3" name="_dlc_policyId">
    <vt:lpwstr>0x010100D8A65A86E63B4641858AC1273FAD4E300200C3158A7D3EB12C49B0FA6EDB7D452A0D|491991098</vt:lpwstr>
  </property>
  <property fmtid="{D5CDD505-2E9C-101B-9397-08002B2CF9AE}" pid="4" name="ItemRetentionFormula">
    <vt:lpwstr>&lt;formula offset="1" unit="days" /&gt;</vt:lpwstr>
  </property>
  <property fmtid="{D5CDD505-2E9C-101B-9397-08002B2CF9AE}" pid="5" name="_dlc_DocIdItemGuid">
    <vt:lpwstr>9028d925-c385-4008-8346-51d04a10cff9</vt:lpwstr>
  </property>
  <property fmtid="{D5CDD505-2E9C-101B-9397-08002B2CF9AE}" pid="6" name="TaxKeyword">
    <vt:lpwstr>3322;#fremdriftsplan|8e29ac42-8325-4ad0-99c5-090e432a89bf</vt:lpwstr>
  </property>
  <property fmtid="{D5CDD505-2E9C-101B-9397-08002B2CF9AE}" pid="7" name="Tema1">
    <vt:lpwstr>4833;#Kontraktsmaler|55b8490a-1c9b-4eee-98b3-2a917115048d</vt:lpwstr>
  </property>
  <property fmtid="{D5CDD505-2E9C-101B-9397-08002B2CF9AE}" pid="8" name="Prosess">
    <vt:lpwstr>4834;#Anskaffelser|c335e5ff-fac0-4429-ba35-ba9418185f96</vt:lpwstr>
  </property>
  <property fmtid="{D5CDD505-2E9C-101B-9397-08002B2CF9AE}" pid="9" name="DokumentansvarligEnhet">
    <vt:lpwstr>175;#Teknisk drift|8982737b-e662-4192-8ce0-71e379b0c8d0</vt:lpwstr>
  </property>
  <property fmtid="{D5CDD505-2E9C-101B-9397-08002B2CF9AE}" pid="10" name="Dokumenttype">
    <vt:lpwstr/>
  </property>
  <property fmtid="{D5CDD505-2E9C-101B-9397-08002B2CF9AE}" pid="11" name="WorkflowChangePath">
    <vt:lpwstr>e3687174-cba2-42cc-9443-e463491f3f62,6;e3687174-cba2-42cc-9443-e463491f3f62,6;e3687174-cba2-42cc-9443-e463491f3f62,71;e3687174-cba2-42cc-9443-e463491f3f62,71;e3687174-cba2-42cc-9443-e463491f3f62,129;e3687174-cba2-42cc-9443-e463491f3f62,129;</vt:lpwstr>
  </property>
  <property fmtid="{D5CDD505-2E9C-101B-9397-08002B2CF9AE}" pid="12" name="_dlc_LastRun">
    <vt:lpwstr>05/24/2025 23:12:46</vt:lpwstr>
  </property>
  <property fmtid="{D5CDD505-2E9C-101B-9397-08002B2CF9AE}" pid="13" name="_dlc_ItemStageId">
    <vt:lpwstr>1</vt:lpwstr>
  </property>
</Properties>
</file>